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iury\Documents\01 PROJETOS FEITOS\01 PREFEITURA\Calçamneto Geraldo Terra NOVOS trechos - Copia\tudo em pdf\assinados Hyury\assinados Hyury e Marinalva\"/>
    </mc:Choice>
  </mc:AlternateContent>
  <xr:revisionPtr revIDLastSave="0" documentId="13_ncr:1_{D3CA872B-422A-4FDE-9D4D-7B4EB7CA7E5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lanilha Orçamentária" sheetId="1" r:id="rId1"/>
    <sheet name="COMP. 01" sheetId="12" r:id="rId2"/>
    <sheet name="BDI" sheetId="13" r:id="rId3"/>
    <sheet name="Memória de Cálculo" sheetId="6" r:id="rId4"/>
    <sheet name="Cronograma F.F." sheetId="7" r:id="rId5"/>
  </sheets>
  <definedNames>
    <definedName name="_xlnm.Print_Area" localSheetId="2">BDI!$A$1:$J$41</definedName>
    <definedName name="_xlnm.Print_Area" localSheetId="4">'Cronograma F.F.'!$A$1:$J$28</definedName>
    <definedName name="_xlnm.Print_Area" localSheetId="3">'Memória de Cálculo'!$A$1:$J$53</definedName>
    <definedName name="_xlnm.Print_Area" localSheetId="0">'Planilha Orçamentária'!$A$1:$I$36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0" i="6" l="1"/>
  <c r="F15" i="6"/>
  <c r="F23" i="6" s="1"/>
  <c r="F29" i="6" s="1"/>
  <c r="F11" i="13"/>
  <c r="F20" i="6"/>
  <c r="F21" i="6"/>
  <c r="L14" i="6" l="1"/>
  <c r="J36" i="6"/>
  <c r="J37" i="6" s="1"/>
  <c r="C35" i="6"/>
  <c r="D35" i="6"/>
  <c r="B35" i="6"/>
  <c r="A35" i="6"/>
  <c r="G33" i="6"/>
  <c r="G7" i="1"/>
  <c r="C39" i="13"/>
  <c r="C38" i="13"/>
  <c r="C34" i="13"/>
  <c r="C33" i="13"/>
  <c r="I14" i="13"/>
  <c r="I23" i="13" s="1"/>
  <c r="H14" i="13"/>
  <c r="H23" i="13" s="1"/>
  <c r="G14" i="13"/>
  <c r="G23" i="13" s="1"/>
  <c r="F14" i="13"/>
  <c r="F23" i="13" s="1"/>
  <c r="E14" i="13"/>
  <c r="E23" i="13" s="1"/>
  <c r="D14" i="13"/>
  <c r="D23" i="13" s="1"/>
  <c r="C14" i="13"/>
  <c r="C23" i="13" s="1"/>
  <c r="H11" i="13"/>
  <c r="E11" i="13"/>
  <c r="D11" i="13"/>
  <c r="C11" i="13"/>
  <c r="I23" i="6" l="1"/>
  <c r="F25" i="6" s="1"/>
  <c r="E19" i="6" s="1"/>
  <c r="E35" i="6"/>
  <c r="F20" i="1"/>
  <c r="I7" i="1"/>
  <c r="H20" i="1" s="1"/>
  <c r="I20" i="1" l="1"/>
  <c r="H19" i="1"/>
  <c r="A6" i="7"/>
  <c r="A5" i="7"/>
  <c r="A4" i="7"/>
  <c r="B13" i="7"/>
  <c r="A13" i="7"/>
  <c r="B11" i="7"/>
  <c r="A11" i="7"/>
  <c r="A9" i="7"/>
  <c r="D32" i="6"/>
  <c r="C32" i="6"/>
  <c r="B32" i="6"/>
  <c r="A32" i="6"/>
  <c r="J33" i="6" l="1"/>
  <c r="I15" i="6"/>
  <c r="F17" i="6" s="1"/>
  <c r="E11" i="6" s="1"/>
  <c r="D31" i="6"/>
  <c r="C31" i="6"/>
  <c r="B31" i="6"/>
  <c r="A31" i="6"/>
  <c r="D28" i="6"/>
  <c r="C28" i="6"/>
  <c r="B28" i="6"/>
  <c r="A28" i="6"/>
  <c r="C27" i="6"/>
  <c r="A27" i="6"/>
  <c r="H17" i="1"/>
  <c r="J34" i="6" l="1"/>
  <c r="E32" i="6" s="1"/>
  <c r="F19" i="1" l="1"/>
  <c r="I19" i="1" s="1"/>
  <c r="I29" i="6"/>
  <c r="E31" i="6" l="1"/>
  <c r="E28" i="6"/>
  <c r="F18" i="1" l="1"/>
  <c r="F17" i="1"/>
  <c r="C29" i="13"/>
  <c r="C22" i="12"/>
  <c r="C21" i="12"/>
  <c r="C17" i="12"/>
  <c r="C16" i="12"/>
  <c r="E9" i="12"/>
  <c r="E10" i="12" s="1"/>
  <c r="G10" i="12" s="1"/>
  <c r="E8" i="12"/>
  <c r="G8" i="12" s="1"/>
  <c r="E7" i="12"/>
  <c r="G7" i="12" s="1"/>
  <c r="G1" i="12"/>
  <c r="I17" i="1" l="1"/>
  <c r="G9" i="12"/>
  <c r="G5" i="12" s="1"/>
  <c r="G18" i="1" s="1"/>
  <c r="H18" i="1" s="1"/>
  <c r="I18" i="1" s="1"/>
  <c r="I16" i="1" l="1"/>
  <c r="C13" i="7" s="1"/>
  <c r="J5" i="6"/>
  <c r="D26" i="7" l="1"/>
  <c r="D25" i="7"/>
  <c r="D21" i="7"/>
  <c r="D20" i="7"/>
  <c r="B9" i="7"/>
  <c r="J7" i="7"/>
  <c r="C44" i="6"/>
  <c r="C51" i="6"/>
  <c r="C50" i="6"/>
  <c r="C45" i="6"/>
  <c r="H4" i="1" l="1"/>
  <c r="F11" i="1" l="1"/>
  <c r="D8" i="6"/>
  <c r="C8" i="6"/>
  <c r="B8" i="6"/>
  <c r="A8" i="6"/>
  <c r="C7" i="6"/>
  <c r="A7" i="6"/>
  <c r="H11" i="1"/>
  <c r="I11" i="1" l="1"/>
  <c r="I7" i="7" l="1"/>
  <c r="A3" i="6"/>
  <c r="A4" i="6"/>
  <c r="A5" i="6"/>
  <c r="D19" i="6"/>
  <c r="C19" i="6"/>
  <c r="B19" i="6"/>
  <c r="A19" i="6"/>
  <c r="H15" i="1"/>
  <c r="B11" i="6" l="1"/>
  <c r="D11" i="6"/>
  <c r="C11" i="6"/>
  <c r="A11" i="6" l="1"/>
  <c r="C10" i="6"/>
  <c r="A10" i="6"/>
  <c r="I10" i="1" l="1"/>
  <c r="F15" i="1"/>
  <c r="I15" i="1" l="1"/>
  <c r="I13" i="1" s="1"/>
  <c r="C11" i="7" s="1"/>
  <c r="C9" i="7"/>
  <c r="E10" i="7" s="1"/>
  <c r="F14" i="1"/>
  <c r="I23" i="1" l="1"/>
  <c r="J12" i="7"/>
  <c r="E12" i="7"/>
  <c r="I12" i="7"/>
  <c r="G12" i="7"/>
  <c r="F12" i="7"/>
  <c r="H12" i="7"/>
  <c r="I14" i="7" l="1"/>
  <c r="J14" i="7"/>
  <c r="G14" i="7"/>
  <c r="H14" i="7"/>
  <c r="F14" i="7"/>
  <c r="E14" i="7"/>
  <c r="E16" i="7" s="1"/>
  <c r="J10" i="7" l="1"/>
  <c r="J16" i="7" s="1"/>
  <c r="I10" i="7"/>
  <c r="I16" i="7" s="1"/>
  <c r="H10" i="7"/>
  <c r="H16" i="7" s="1"/>
  <c r="F10" i="7"/>
  <c r="F16" i="7" s="1"/>
  <c r="G10" i="7"/>
  <c r="G16" i="7" s="1"/>
  <c r="C15" i="7" l="1"/>
  <c r="E7" i="7" s="1"/>
  <c r="E15" i="7" l="1"/>
  <c r="J15" i="7"/>
  <c r="F15" i="7"/>
  <c r="G15" i="7"/>
  <c r="H15" i="7"/>
  <c r="I15" i="7"/>
</calcChain>
</file>

<file path=xl/sharedStrings.xml><?xml version="1.0" encoding="utf-8"?>
<sst xmlns="http://schemas.openxmlformats.org/spreadsheetml/2006/main" count="223" uniqueCount="183">
  <si>
    <t>PLANILHA ORÇAMENTÁRIA DE CUSTOS</t>
  </si>
  <si>
    <t xml:space="preserve">FORMA DE EXECUÇÃO: </t>
  </si>
  <si>
    <t>(    )</t>
  </si>
  <si>
    <t>DIRETA</t>
  </si>
  <si>
    <t>INDIRETA</t>
  </si>
  <si>
    <t>ITEM</t>
  </si>
  <si>
    <t>CÓDIGO</t>
  </si>
  <si>
    <t>DESCRIÇÃO</t>
  </si>
  <si>
    <t>UNIDADE</t>
  </si>
  <si>
    <t>QUANT</t>
  </si>
  <si>
    <t>PREÇO TOTAL</t>
  </si>
  <si>
    <t>1.1</t>
  </si>
  <si>
    <t xml:space="preserve">M </t>
  </si>
  <si>
    <t>M</t>
  </si>
  <si>
    <t>3.1</t>
  </si>
  <si>
    <t>3.2</t>
  </si>
  <si>
    <t>CRONOGRAMA FÍSICO-FINANCEIRO</t>
  </si>
  <si>
    <t>Físico %</t>
  </si>
  <si>
    <t>Financeiro</t>
  </si>
  <si>
    <t>TOTAL</t>
  </si>
  <si>
    <t xml:space="preserve">DATA: </t>
  </si>
  <si>
    <t>U</t>
  </si>
  <si>
    <t>QUANT.</t>
  </si>
  <si>
    <t>1.0</t>
  </si>
  <si>
    <t>M²</t>
  </si>
  <si>
    <t>ÁREA DO TRECHO (M²)</t>
  </si>
  <si>
    <t>ED-51139</t>
  </si>
  <si>
    <t>VALOR DA OBRA:</t>
  </si>
  <si>
    <t>ETAPAS</t>
  </si>
  <si>
    <t>Físico / Financeiro</t>
  </si>
  <si>
    <t>DRENAGEM PLUVIAL</t>
  </si>
  <si>
    <t>VALOR TOTAL DA OBRA</t>
  </si>
  <si>
    <t>KM</t>
  </si>
  <si>
    <t>PREÇO UNITÁRIO
S/ BDI</t>
  </si>
  <si>
    <t>PREÇO UNITÁRIO
C/ BDI</t>
  </si>
  <si>
    <t>SERVIÇOS INICIAIS DE OBRA</t>
  </si>
  <si>
    <t>MEMÓRIA</t>
  </si>
  <si>
    <t>MEMÓRIA DE CÁLCULO DE QUANTITATIVOS</t>
  </si>
  <si>
    <t>GUIA DE MEIO-FIO, EM CONCRETO COM FCK 20MPA, PRÉMOLDADA, MFC-01 PADRÃO DER-MG, DIMENSÕES (12X16,7X35)CM, EXCLUSIVE SARJETA, INCLUSIVE ESCAVAÇÃO, APILOAMENTO E TRANSPORTE COM RETIRADA DO MATERIAL ESCAVADO (EM CAÇAMBA)</t>
  </si>
  <si>
    <t>DOC Nº:</t>
  </si>
  <si>
    <t>DATA:</t>
  </si>
  <si>
    <t>% ISS MUNICIPAL:</t>
  </si>
  <si>
    <t>( X )</t>
  </si>
  <si>
    <t>BDI:</t>
  </si>
  <si>
    <r>
      <t>C</t>
    </r>
    <r>
      <rPr>
        <b/>
        <sz val="8"/>
        <rFont val="Calibri"/>
        <family val="2"/>
        <scheme val="minor"/>
      </rPr>
      <t>Ó</t>
    </r>
    <r>
      <rPr>
        <b/>
        <sz val="8"/>
        <rFont val="Aharoni"/>
      </rPr>
      <t>DIGO</t>
    </r>
  </si>
  <si>
    <r>
      <t>DOCUMENTO N</t>
    </r>
    <r>
      <rPr>
        <b/>
        <sz val="11"/>
        <color rgb="FF000000"/>
        <rFont val="Abadi"/>
        <family val="2"/>
      </rPr>
      <t>º</t>
    </r>
    <r>
      <rPr>
        <b/>
        <sz val="11"/>
        <color indexed="8"/>
        <rFont val="Abadi"/>
        <family val="2"/>
      </rPr>
      <t>:</t>
    </r>
  </si>
  <si>
    <t>VALOR</t>
  </si>
  <si>
    <t>M2</t>
  </si>
  <si>
    <t>ITENS</t>
  </si>
  <si>
    <r>
      <t>1</t>
    </r>
    <r>
      <rPr>
        <b/>
        <sz val="8"/>
        <rFont val="Calibri"/>
        <family val="2"/>
        <scheme val="minor"/>
      </rPr>
      <t>º</t>
    </r>
    <r>
      <rPr>
        <b/>
        <sz val="8"/>
        <rFont val="Abadi"/>
        <family val="2"/>
      </rPr>
      <t xml:space="preserve"> MÊS</t>
    </r>
  </si>
  <si>
    <r>
      <t>2</t>
    </r>
    <r>
      <rPr>
        <b/>
        <sz val="8"/>
        <rFont val="Calibri"/>
        <family val="2"/>
        <scheme val="minor"/>
      </rPr>
      <t>º</t>
    </r>
    <r>
      <rPr>
        <b/>
        <sz val="8"/>
        <rFont val="Abadi"/>
        <family val="2"/>
      </rPr>
      <t xml:space="preserve"> MÊS</t>
    </r>
  </si>
  <si>
    <r>
      <t>3</t>
    </r>
    <r>
      <rPr>
        <b/>
        <sz val="8"/>
        <rFont val="Calibri"/>
        <family val="2"/>
        <scheme val="minor"/>
      </rPr>
      <t>º</t>
    </r>
    <r>
      <rPr>
        <b/>
        <sz val="8"/>
        <rFont val="Abadi"/>
        <family val="2"/>
      </rPr>
      <t xml:space="preserve"> MÊS</t>
    </r>
  </si>
  <si>
    <r>
      <t>4</t>
    </r>
    <r>
      <rPr>
        <b/>
        <sz val="8"/>
        <rFont val="Calibri"/>
        <family val="2"/>
        <scheme val="minor"/>
      </rPr>
      <t>º</t>
    </r>
    <r>
      <rPr>
        <b/>
        <sz val="8"/>
        <rFont val="Abadi"/>
        <family val="2"/>
      </rPr>
      <t xml:space="preserve"> MÊS</t>
    </r>
  </si>
  <si>
    <r>
      <t>5</t>
    </r>
    <r>
      <rPr>
        <b/>
        <sz val="8"/>
        <rFont val="Calibri"/>
        <family val="2"/>
        <scheme val="minor"/>
      </rPr>
      <t>º</t>
    </r>
    <r>
      <rPr>
        <b/>
        <sz val="8"/>
        <rFont val="Abadi"/>
        <family val="2"/>
      </rPr>
      <t xml:space="preserve"> MÊS</t>
    </r>
  </si>
  <si>
    <r>
      <t>6</t>
    </r>
    <r>
      <rPr>
        <b/>
        <sz val="8"/>
        <rFont val="Calibri"/>
        <family val="2"/>
        <scheme val="minor"/>
      </rPr>
      <t>º</t>
    </r>
    <r>
      <rPr>
        <b/>
        <sz val="8"/>
        <rFont val="Abadi"/>
        <family val="2"/>
      </rPr>
      <t xml:space="preserve"> MÊS</t>
    </r>
  </si>
  <si>
    <r>
      <t>*DEMONSTRATIVO DE BDI EXTRA</t>
    </r>
    <r>
      <rPr>
        <b/>
        <sz val="8"/>
        <rFont val="Calibri"/>
        <family val="2"/>
        <scheme val="minor"/>
      </rPr>
      <t>Í</t>
    </r>
    <r>
      <rPr>
        <b/>
        <sz val="8"/>
        <rFont val="Aharoni"/>
      </rPr>
      <t>DO DA TABELA DE REFER</t>
    </r>
    <r>
      <rPr>
        <b/>
        <sz val="8"/>
        <rFont val="Calibri"/>
        <family val="2"/>
        <scheme val="minor"/>
      </rPr>
      <t>Ê</t>
    </r>
    <r>
      <rPr>
        <b/>
        <sz val="8"/>
        <rFont val="Aharoni"/>
      </rPr>
      <t>NCIA (SETOP/SEINFRA) ACIMA REFERENCIADA - P</t>
    </r>
    <r>
      <rPr>
        <b/>
        <sz val="8"/>
        <rFont val="Abadi"/>
        <family val="2"/>
      </rPr>
      <t>Á</t>
    </r>
    <r>
      <rPr>
        <b/>
        <sz val="8"/>
        <rFont val="Aharoni"/>
      </rPr>
      <t xml:space="preserve">G. </t>
    </r>
    <r>
      <rPr>
        <b/>
        <sz val="8"/>
        <rFont val="Abadi"/>
        <family val="2"/>
      </rPr>
      <t>16.</t>
    </r>
  </si>
  <si>
    <r>
      <t>DOC. N</t>
    </r>
    <r>
      <rPr>
        <sz val="8"/>
        <color theme="1"/>
        <rFont val="Calibri"/>
        <family val="2"/>
        <scheme val="minor"/>
      </rPr>
      <t>º</t>
    </r>
    <r>
      <rPr>
        <sz val="8"/>
        <color theme="1"/>
        <rFont val="Abadi"/>
        <family val="2"/>
      </rPr>
      <t>:</t>
    </r>
  </si>
  <si>
    <t>03/05.</t>
  </si>
  <si>
    <t>DESCRIÇÃO DO SERVIÇO OU FORNECIMENTO</t>
  </si>
  <si>
    <t>DATA BASE</t>
  </si>
  <si>
    <t>FONTE</t>
  </si>
  <si>
    <t>PREÇO REFERENCIAL</t>
  </si>
  <si>
    <t>COMP. 01</t>
  </si>
  <si>
    <t>TABELA</t>
  </si>
  <si>
    <t>DESCRIÇÃO DO INSUMO</t>
  </si>
  <si>
    <t>COEFICIENTE</t>
  </si>
  <si>
    <t>CUSTO UNITÁRIO</t>
  </si>
  <si>
    <t>CUSTO TOTAL</t>
  </si>
  <si>
    <t>SEINFRA</t>
  </si>
  <si>
    <t>M3</t>
  </si>
  <si>
    <t>ED-51093</t>
  </si>
  <si>
    <t>APILOAMENTO DO FUNDO DE VALAS COM SOQUETE</t>
  </si>
  <si>
    <t>ED-51107</t>
  </si>
  <si>
    <t>ESCAVAÇÃO MANUAL DE VALAS H &lt;= 1,50 M</t>
  </si>
  <si>
    <t>ED-49795</t>
  </si>
  <si>
    <t>FORNECIMENTO DE CONCRETO NÃO ESTRUTURAL, USINADO, COM FCK 15 MPA, INCLUSIVE LANÇAMENTO, ADENSAMENTO E ACABAMENTO (FUNDAÇÃO)</t>
  </si>
  <si>
    <t>ED-51125</t>
  </si>
  <si>
    <t>TRANSPORTE DE MATERIAL DEMOLIDO EM CAÇAMBA</t>
  </si>
  <si>
    <t>02/05.</t>
  </si>
  <si>
    <t>01/05.</t>
  </si>
  <si>
    <t>04/05.</t>
  </si>
  <si>
    <t>DOC.: 05/05.</t>
  </si>
  <si>
    <t>COMPOSIÇÃO DE PREÇO UNITÁRIO - ANEXO À PLANILHA ORÇAMENTÁRIA</t>
  </si>
  <si>
    <r>
      <t>*REF. DOS ITENS/SERVIÇOS DA COMPOSIÇ</t>
    </r>
    <r>
      <rPr>
        <sz val="8"/>
        <color rgb="FF000000"/>
        <rFont val="Arial Nova"/>
        <family val="2"/>
      </rPr>
      <t>A</t>
    </r>
    <r>
      <rPr>
        <sz val="8"/>
        <color indexed="8"/>
        <rFont val="Abadi"/>
        <family val="2"/>
      </rPr>
      <t>O - 
CÓDIGO ED-14762</t>
    </r>
  </si>
  <si>
    <t>SARJETA DE CONCRETO URBANO (SCU), COM FCK 15 MPA, LARGURA DE 30CM COM INCLINAÇÃO DE 3%, ESP. 10CM, PADRÃO DEER-MG, EXCLUSIVE MEIO-FIO, INCLUSIVE ESCAVAÇÃO, APILOAMENTO E TRANSPORTE COM RETIRADA DO MATERIAL ESCAVADO (EM CAÇAMBA)</t>
  </si>
  <si>
    <r>
      <t>DOC. N</t>
    </r>
    <r>
      <rPr>
        <sz val="10"/>
        <rFont val="Calibri"/>
        <family val="2"/>
        <scheme val="minor"/>
      </rPr>
      <t>º</t>
    </r>
    <r>
      <rPr>
        <sz val="10"/>
        <rFont val="Abadi"/>
        <family val="2"/>
      </rPr>
      <t>:</t>
    </r>
  </si>
  <si>
    <t>SETOP/SEINFRA
REGIÃO LESTE -
COM DESONERAÇÃO</t>
  </si>
  <si>
    <t>DEMONSTRATIVO DO BDI - COM DESONERAÇÃO - OBRAS RODOVIÁRIAS</t>
  </si>
  <si>
    <t>2.1</t>
  </si>
  <si>
    <r>
      <t>PREFEITURA MUNICIPAL DE SIMON</t>
    </r>
    <r>
      <rPr>
        <b/>
        <sz val="10"/>
        <rFont val="Abadi"/>
        <family val="2"/>
      </rPr>
      <t>É</t>
    </r>
    <r>
      <rPr>
        <b/>
        <sz val="10"/>
        <rFont val="Aharoni"/>
      </rPr>
      <t>SIA - MG</t>
    </r>
  </si>
  <si>
    <t>CALÇAMENTO EM BLOQUETE SEXTAVADO</t>
  </si>
  <si>
    <t>Simonésia,</t>
  </si>
  <si>
    <t>LARGURA DA REGULARIZAÇÃO</t>
  </si>
  <si>
    <t>LARGURA DA PISTA DE ROLAMENTO</t>
  </si>
  <si>
    <t>M³</t>
  </si>
  <si>
    <t>LADOS DA VIA</t>
  </si>
  <si>
    <t>EXTENSÃO DE MEIOS-FIOS NO TRECHO
(SEM O DESCONTO DAS CAIXAS DE CAPTAÇÃO) (M)</t>
  </si>
  <si>
    <t>TOTAL (M)</t>
  </si>
  <si>
    <t>-</t>
  </si>
  <si>
    <t>*Conforme item acima / extensão de meios-fios sem desconto das caixas de captação.</t>
  </si>
  <si>
    <t>SOMATÓRIO/EXTENSÃO TOTAL DOS TRECHOS</t>
  </si>
  <si>
    <t>3.3</t>
  </si>
  <si>
    <t>PREFEITA MUNICIPAL DE SIMONÉSIA</t>
  </si>
  <si>
    <t>MARINALVA FERREIRA</t>
  </si>
  <si>
    <t>ED-49541</t>
  </si>
  <si>
    <t>ENROCAMENTO COM PEDRA DE MÃO ARRUMADA, INCLUSIVE FORNECIMENTO</t>
  </si>
  <si>
    <t>Altura
(M)</t>
  </si>
  <si>
    <t>Nº Bueiros/saída d'água no trecho
(U)</t>
  </si>
  <si>
    <t>TOTAL (M³)</t>
  </si>
  <si>
    <t>VOLUME TOTAL DE ENROCAMENTO</t>
  </si>
  <si>
    <t>PRAZO PREVISTO PARA A EXECUÇÃO DAS OBRAS - 06 MESES</t>
  </si>
  <si>
    <t>BDI (CONFORME ACÓRDÃO Nº 2622/13 e LEI Nº 13.161 DE 31/08/15)</t>
  </si>
  <si>
    <t>DISCRIMINAÇÃO DAS PARCELAS</t>
  </si>
  <si>
    <r>
      <t xml:space="preserve">SIG.
</t>
    </r>
    <r>
      <rPr>
        <b/>
        <vertAlign val="superscript"/>
        <sz val="8"/>
        <color theme="0"/>
        <rFont val="Arial"/>
        <family val="2"/>
      </rPr>
      <t>(1)</t>
    </r>
  </si>
  <si>
    <t>CONSTRUÇÃO DE RODOVIAS E FERROVIAS</t>
  </si>
  <si>
    <r>
      <t xml:space="preserve">INC.
</t>
    </r>
    <r>
      <rPr>
        <b/>
        <vertAlign val="superscript"/>
        <sz val="8"/>
        <color theme="0"/>
        <rFont val="Arial"/>
        <family val="2"/>
      </rPr>
      <t>(6)</t>
    </r>
  </si>
  <si>
    <r>
      <t xml:space="preserve">ISS </t>
    </r>
    <r>
      <rPr>
        <b/>
        <vertAlign val="superscript"/>
        <sz val="8"/>
        <color theme="0"/>
        <rFont val="Arial"/>
        <family val="2"/>
      </rPr>
      <t>(2)</t>
    </r>
  </si>
  <si>
    <t>DIFERENCIADO</t>
  </si>
  <si>
    <r>
      <t xml:space="preserve">MATERIAL
</t>
    </r>
    <r>
      <rPr>
        <b/>
        <vertAlign val="superscript"/>
        <sz val="8"/>
        <color theme="0"/>
        <rFont val="Arial"/>
        <family val="2"/>
      </rPr>
      <t>(5)</t>
    </r>
  </si>
  <si>
    <r>
      <t xml:space="preserve">SERVIÇO TERCEIRIZADO
</t>
    </r>
    <r>
      <rPr>
        <b/>
        <vertAlign val="superscript"/>
        <sz val="8"/>
        <color theme="0"/>
        <rFont val="Arial"/>
        <family val="2"/>
      </rPr>
      <t>(4)</t>
    </r>
    <r>
      <rPr>
        <b/>
        <sz val="8"/>
        <color theme="0"/>
        <rFont val="Arial"/>
        <family val="2"/>
      </rPr>
      <t xml:space="preserve">
(ISS=5%)</t>
    </r>
  </si>
  <si>
    <r>
      <t xml:space="preserve">EQUIPAMENTO
</t>
    </r>
    <r>
      <rPr>
        <b/>
        <vertAlign val="superscript"/>
        <sz val="8"/>
        <color theme="0"/>
        <rFont val="Arial"/>
        <family val="2"/>
      </rPr>
      <t xml:space="preserve">(3)
</t>
    </r>
    <r>
      <rPr>
        <b/>
        <sz val="8"/>
        <color theme="0"/>
        <rFont val="Arial"/>
        <family val="2"/>
      </rPr>
      <t>(ISS=5%)</t>
    </r>
  </si>
  <si>
    <t>CUSTO DIRETO</t>
  </si>
  <si>
    <t>CD</t>
  </si>
  <si>
    <t>ADMINISTRAÇÃO CENTRAL</t>
  </si>
  <si>
    <t>AC</t>
  </si>
  <si>
    <t>LUCRO BRUTO</t>
  </si>
  <si>
    <t>L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</si>
  <si>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</si>
  <si>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</si>
  <si>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</si>
  <si>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</si>
  <si>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</si>
  <si>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</si>
  <si>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</si>
  <si>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</si>
  <si>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</si>
  <si>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</si>
  <si>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</si>
  <si>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r>
      <t>ISS</t>
    </r>
    <r>
      <rPr>
        <vertAlign val="superscript"/>
        <sz val="8"/>
        <rFont val="Arial"/>
        <family val="2"/>
      </rPr>
      <t>(2)</t>
    </r>
  </si>
  <si>
    <t>PIS</t>
  </si>
  <si>
    <t>COFINS</t>
  </si>
  <si>
    <t>CPRB</t>
  </si>
  <si>
    <t>INSS</t>
  </si>
  <si>
    <t>FÓRMULA DO BDI</t>
  </si>
  <si>
    <t>(1 + (AC + S + G + R)) x (1 + DF) x  (1 + L)</t>
  </si>
  <si>
    <t>(1 - (I + CPRB))</t>
  </si>
  <si>
    <t>BDI (NUMERADOR)</t>
  </si>
  <si>
    <t>BDI (DENOMINADOR)</t>
  </si>
  <si>
    <t>BDI</t>
  </si>
  <si>
    <t>OBSERVAÇÕES</t>
  </si>
  <si>
    <r>
      <rPr>
        <vertAlign val="superscript"/>
        <sz val="8"/>
        <rFont val="Arial"/>
        <family val="2"/>
      </rPr>
      <t>(1)</t>
    </r>
    <r>
      <rPr>
        <sz val="8"/>
        <rFont val="Arial"/>
        <family val="2"/>
      </rPr>
      <t xml:space="preserve"> SIGLA.
</t>
    </r>
    <r>
      <rPr>
        <vertAlign val="superscript"/>
        <sz val="8"/>
        <rFont val="Arial"/>
        <family val="2"/>
      </rPr>
      <t xml:space="preserve">(2) </t>
    </r>
    <r>
      <rPr>
        <sz val="8"/>
        <rFont val="Arial"/>
        <family val="2"/>
      </rPr>
      <t xml:space="preserve">INCIDÊNCIA DE ISS EM 70% DO PREÇO DE VENDA, COM PERCENTUAIS DE 2%, 3%, 4% E 5%.
</t>
    </r>
    <r>
      <rPr>
        <vertAlign val="superscript"/>
        <sz val="8"/>
        <rFont val="Arial"/>
        <family val="2"/>
      </rPr>
      <t xml:space="preserve">(3) </t>
    </r>
    <r>
      <rPr>
        <sz val="8"/>
        <rFont val="Arial"/>
        <family val="2"/>
      </rPr>
      <t xml:space="preserve">BDI DIFERENCIADO A SER APLICADO EM LOCAÇÃO DE CUSTO HORÁRIO DE EQUIPAMENTO.
</t>
    </r>
    <r>
      <rPr>
        <vertAlign val="superscript"/>
        <sz val="8"/>
        <rFont val="Arial"/>
        <family val="2"/>
      </rPr>
      <t xml:space="preserve">(4) </t>
    </r>
    <r>
      <rPr>
        <sz val="8"/>
        <rFont val="Arial"/>
        <family val="2"/>
      </rPr>
      <t xml:space="preserve">BDI DIFERENCIADO A SER APLICADO PARA SERVIÇOS TERCEIRIZADOS.
</t>
    </r>
    <r>
      <rPr>
        <vertAlign val="superscript"/>
        <sz val="8"/>
        <rFont val="Arial"/>
        <family val="2"/>
      </rPr>
      <t xml:space="preserve">(5) </t>
    </r>
    <r>
      <rPr>
        <sz val="8"/>
        <rFont val="Arial"/>
        <family val="2"/>
      </rPr>
      <t xml:space="preserve">BDI DIFERENCIADO A SER APLICADO PARA FORNECIMENTO DE MATERIAL BETUMINOSO E MATERIAL DE JAZIDA.
</t>
    </r>
    <r>
      <rPr>
        <vertAlign val="superscript"/>
        <sz val="8"/>
        <rFont val="Arial"/>
        <family val="2"/>
      </rPr>
      <t xml:space="preserve">(6) </t>
    </r>
    <r>
      <rPr>
        <sz val="8"/>
        <rFont val="Arial"/>
        <family val="2"/>
      </rPr>
      <t>INCIDÊNCIA.</t>
    </r>
  </si>
  <si>
    <t>1,00 Unidade, conforme padrão exigido pelo Órgão - SEINFRA.</t>
  </si>
  <si>
    <t>HYURY HYAGO BONIFÁCIO PIRES</t>
  </si>
  <si>
    <r>
      <t>ENGENHEIRO CIVIL / CREA/MG N</t>
    </r>
    <r>
      <rPr>
        <sz val="10"/>
        <color rgb="FF000000"/>
        <rFont val="Calibri"/>
        <family val="2"/>
        <scheme val="minor"/>
      </rPr>
      <t>º</t>
    </r>
    <r>
      <rPr>
        <sz val="10"/>
        <color indexed="8"/>
        <rFont val="Abadi"/>
        <family val="2"/>
      </rPr>
      <t xml:space="preserve"> 339.428/D</t>
    </r>
  </si>
  <si>
    <t>FORNECIMENTO E COLOCAÇÃO DE PLACA DE OBRA EM CHAPA
GALVANIZADA #26, ESP. 0,45MM, DIMENSÃO (3X1,5)M, PLOTADA
COM ADESIVO VINÍLICO, AFIXADA COM REBITES 4,8X40MM, EM
ESTRUTURA METÁLICA DE METALON 20X20MM, ESP. 1,25MM,
INCLUSIVE SUPORTE EM EUCALIPTO AUTOCLAVADO PINTADO
COM TINTA PVA DUAS (2) DEMÃOS</t>
  </si>
  <si>
    <t>ED-28427</t>
  </si>
  <si>
    <t>CANALETA PARA DRENAGEM, PRÉ-MOLDADA, TIPO MEIA CANA,
DIÂMETRO 40CM, EXCLUSIVE TAMPA, INCLUSIVE ASSENTAMENTO
EM ARGAMASSA, TRAÇO 1:3 (CIMENTO E AREIA), ESCAVAÇÃO,
TRANSPORTE E RETIRADA DO MATERIAL ESCAVADO (EM
CAÇAMBA)</t>
  </si>
  <si>
    <t>ED-48553</t>
  </si>
  <si>
    <t>Área por unidade (0,40 * 2,00)</t>
  </si>
  <si>
    <t xml:space="preserve">PR. 01 </t>
  </si>
  <si>
    <t>Enrocamento canaleta</t>
  </si>
  <si>
    <t>Quantidade canaleta</t>
  </si>
  <si>
    <t>COMPRIMENTO DE CANALETA</t>
  </si>
  <si>
    <t>Metragem por trecho (M)</t>
  </si>
  <si>
    <t>ÁREA TOTAL DE REGULARIZAÇÃO DO TRECHO:</t>
  </si>
  <si>
    <t>ÁREA TOTAL DE BLOCO SEXTAVADO DO TRECHO:</t>
  </si>
  <si>
    <t>OBRA: MELHORAMENTO DE VIA PÚBLICA COM EXECUÇÃO DE CALÇAMENTO EM PISO DE CONCRETO PRÉ-MOLDADO INTERTRAVADO</t>
  </si>
  <si>
    <t>2.2</t>
  </si>
  <si>
    <t>3.4</t>
  </si>
  <si>
    <t>A SER EXECUTADO PELA PREFEITURA</t>
  </si>
  <si>
    <t>EXECUÇÃO DE PAVIMENTO COM PISO INTERTRAVADO, TIPO
SEXTAVADO, ESP. 8CM, COM FCK DE 35MPA, INCLUSIVE
COLCHÃO DE AREIA, ESP. 6CM, PARA ASSENTAMENTO,
COMPACTAÇÃO MECANIZADA, CARGA E DESCARGA MECÂNICA
EM CAMINHÃO, EXCLUSIVE TRANSPORTE DE PISO
INTERTRAVADO</t>
  </si>
  <si>
    <t>ED-8914</t>
  </si>
  <si>
    <t>EXTENSÃO DOS TRECHO (M)</t>
  </si>
  <si>
    <t>TRECHO 1 COTAS</t>
  </si>
  <si>
    <t>LOCAL: CALÇAMENTO EM PISO DE CONCRETO PRÉ-MOLDADO INTERTRAVADO: MORRO DO MAJOR - SIMONÉSIA - MG</t>
  </si>
  <si>
    <t>EXTENSÃO TOTAL DE MEIOS-FIOS NOS TRECHOS
(COM O DESCONTO DAS CAIXAS DE CAPTAÇÃO) (M) + 2 TRAVAMENTOS DE 4,5 METROS</t>
  </si>
  <si>
    <t>(DESCONTO DAS CAIXAS DE CAPTAÇÃO NO TRECHO) (M)
= (1,00 m * total de nº cxs de captação nos trechos)
CXS) / PR. 01: 1 U</t>
  </si>
  <si>
    <t>REGIÃO/MÊS DE REFERÊNCIA: SETOP/SEINFRA - REGIÃO LESTE -  JULHO/2025 E - COM DESONERAÇÃO.</t>
  </si>
  <si>
    <t>Regularização do subleito - Compactado na energia normal</t>
  </si>
  <si>
    <t>RO-00267</t>
  </si>
  <si>
    <t>Calçamento Morro Major</t>
  </si>
  <si>
    <t>13,04+19,47+30,42+25,53+19,08+14,67+22,87+17,18+16,37+12,98+3,77+11,56+11,28+9,96+7,95+11,89+5,44+24,42+26,40+27,73</t>
  </si>
  <si>
    <t>COTAS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</si>
</sst>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&quot;R$&quot;#,##0.00"/>
    <numFmt numFmtId="166" formatCode="[$R$-416]\ #,##0.00;\-[$R$-416]\ #,##0.00"/>
    <numFmt numFmtId="167" formatCode="_(&quot;R$ &quot;* #,##0.00_);_(&quot;R$ &quot;* \(#,##0.00\);_(&quot;R$ &quot;* &quot;-&quot;??_);_(@_)"/>
    <numFmt numFmtId="168" formatCode="0.000000"/>
    <numFmt numFmtId="169" formatCode="0.00000"/>
    <numFmt numFmtId="170" formatCode="0.000%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9"/>
      <name val="Abadi"/>
      <family val="2"/>
    </font>
    <font>
      <b/>
      <sz val="8"/>
      <name val="Abadi"/>
      <family val="2"/>
    </font>
    <font>
      <b/>
      <sz val="8"/>
      <name val="Aharoni"/>
    </font>
    <font>
      <b/>
      <sz val="10"/>
      <name val="Aharoni"/>
    </font>
    <font>
      <b/>
      <sz val="9"/>
      <name val="Aharoni"/>
    </font>
    <font>
      <b/>
      <sz val="9"/>
      <name val="Abadi"/>
      <family val="2"/>
    </font>
    <font>
      <sz val="8"/>
      <color indexed="8"/>
      <name val="Abadi"/>
      <family val="2"/>
    </font>
    <font>
      <b/>
      <u/>
      <sz val="11"/>
      <name val="Aharoni"/>
    </font>
    <font>
      <b/>
      <sz val="11"/>
      <name val="Aharoni"/>
    </font>
    <font>
      <sz val="8"/>
      <name val="Abadi"/>
      <family val="2"/>
    </font>
    <font>
      <sz val="8"/>
      <color theme="1"/>
      <name val="Abadi"/>
      <family val="2"/>
    </font>
    <font>
      <b/>
      <sz val="8"/>
      <color theme="1"/>
      <name val="Abadi"/>
      <family val="2"/>
    </font>
    <font>
      <b/>
      <sz val="8"/>
      <color indexed="8"/>
      <name val="Abadi"/>
      <family val="2"/>
    </font>
    <font>
      <sz val="10"/>
      <color indexed="8"/>
      <name val="Abadi"/>
      <family val="2"/>
    </font>
    <font>
      <b/>
      <sz val="11"/>
      <color theme="1"/>
      <name val="Abadi"/>
      <family val="2"/>
    </font>
    <font>
      <b/>
      <sz val="8"/>
      <name val="Aharoni"/>
    </font>
    <font>
      <b/>
      <sz val="10"/>
      <color indexed="8"/>
      <name val="Abadi"/>
      <family val="2"/>
    </font>
    <font>
      <sz val="9"/>
      <color indexed="8"/>
      <name val="Abadi"/>
      <family val="2"/>
    </font>
    <font>
      <b/>
      <sz val="11"/>
      <name val="Abadi"/>
      <family val="2"/>
    </font>
    <font>
      <sz val="11"/>
      <color indexed="8"/>
      <name val="Abadi"/>
      <family val="2"/>
    </font>
    <font>
      <b/>
      <sz val="11"/>
      <color indexed="8"/>
      <name val="Abadi"/>
      <family val="2"/>
    </font>
    <font>
      <b/>
      <sz val="11"/>
      <color rgb="FF000000"/>
      <name val="Abadi"/>
      <family val="2"/>
    </font>
    <font>
      <sz val="11"/>
      <name val="Abadi"/>
      <family val="2"/>
    </font>
    <font>
      <sz val="11"/>
      <color theme="1"/>
      <name val="Abadi"/>
      <family val="2"/>
    </font>
    <font>
      <sz val="10"/>
      <color rgb="FF000000"/>
      <name val="Calibri"/>
      <family val="2"/>
      <scheme val="minor"/>
    </font>
    <font>
      <b/>
      <sz val="10"/>
      <color theme="0"/>
      <name val="Abadi"/>
      <family val="2"/>
    </font>
    <font>
      <b/>
      <sz val="10"/>
      <name val="Abadi"/>
      <family val="2"/>
    </font>
    <font>
      <sz val="8"/>
      <color theme="1"/>
      <name val="Calibri"/>
      <family val="2"/>
      <scheme val="minor"/>
    </font>
    <font>
      <sz val="10"/>
      <name val="Abadi"/>
      <family val="2"/>
    </font>
    <font>
      <b/>
      <sz val="10"/>
      <color theme="1"/>
      <name val="Abadi"/>
      <family val="2"/>
    </font>
    <font>
      <sz val="8"/>
      <color rgb="FF000000"/>
      <name val="Arial Nova"/>
      <family val="2"/>
    </font>
    <font>
      <sz val="13"/>
      <color theme="1"/>
      <name val="Eras Demi ITC"/>
      <family val="2"/>
    </font>
    <font>
      <sz val="12"/>
      <name val="Arial Black"/>
      <family val="2"/>
    </font>
    <font>
      <b/>
      <sz val="8"/>
      <color theme="0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sz val="10"/>
      <name val="Calibri"/>
      <family val="2"/>
      <scheme val="minor"/>
    </font>
    <font>
      <sz val="10"/>
      <color theme="1"/>
      <name val="Abadi"/>
      <family val="2"/>
    </font>
    <font>
      <b/>
      <sz val="10"/>
      <name val="Aharoni"/>
    </font>
    <font>
      <b/>
      <vertAlign val="superscript"/>
      <sz val="8"/>
      <color theme="0"/>
      <name val="Arial"/>
      <family val="2"/>
    </font>
    <font>
      <vertAlign val="superscript"/>
      <sz val="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/>
      <top style="hair">
        <color theme="1"/>
      </top>
      <bottom/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/>
      <diagonal/>
    </border>
    <border>
      <left style="hair">
        <color theme="1"/>
      </left>
      <right style="thin">
        <color indexed="64"/>
      </right>
      <top/>
      <bottom/>
      <diagonal/>
    </border>
    <border>
      <left style="hair">
        <color theme="1"/>
      </left>
      <right style="thin">
        <color indexed="64"/>
      </right>
      <top/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/>
      <right style="thin">
        <color indexed="64"/>
      </right>
      <top style="hair">
        <color theme="1"/>
      </top>
      <bottom/>
      <diagonal/>
    </border>
    <border>
      <left/>
      <right style="thin">
        <color indexed="64"/>
      </right>
      <top/>
      <bottom style="hair">
        <color theme="1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516">
    <xf numFmtId="0" fontId="0" fillId="0" borderId="0" xfId="0"/>
    <xf numFmtId="0" fontId="2" fillId="0" borderId="0" xfId="0" applyFont="1"/>
    <xf numFmtId="0" fontId="2" fillId="0" borderId="0" xfId="0" applyFont="1" applyFill="1"/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/>
    <xf numFmtId="4" fontId="2" fillId="0" borderId="0" xfId="0" applyNumberFormat="1" applyFont="1"/>
    <xf numFmtId="0" fontId="0" fillId="4" borderId="0" xfId="0" applyFill="1"/>
    <xf numFmtId="0" fontId="8" fillId="0" borderId="13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17" fillId="0" borderId="17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 wrapText="1"/>
    </xf>
    <xf numFmtId="4" fontId="17" fillId="0" borderId="17" xfId="0" applyNumberFormat="1" applyFont="1" applyBorder="1" applyAlignment="1">
      <alignment horizontal="center" vertical="center"/>
    </xf>
    <xf numFmtId="10" fontId="18" fillId="3" borderId="17" xfId="0" applyNumberFormat="1" applyFont="1" applyFill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4" fontId="15" fillId="0" borderId="17" xfId="0" applyNumberFormat="1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9" fillId="0" borderId="0" xfId="0" applyFont="1"/>
    <xf numFmtId="2" fontId="22" fillId="8" borderId="2" xfId="1" applyNumberFormat="1" applyFont="1" applyFill="1" applyBorder="1" applyAlignment="1">
      <alignment horizontal="center" vertical="center" wrapText="1"/>
    </xf>
    <xf numFmtId="4" fontId="22" fillId="8" borderId="2" xfId="0" applyNumberFormat="1" applyFont="1" applyFill="1" applyBorder="1" applyAlignment="1">
      <alignment horizontal="center" vertical="center" wrapText="1"/>
    </xf>
    <xf numFmtId="2" fontId="19" fillId="0" borderId="8" xfId="1" applyNumberFormat="1" applyFont="1" applyFill="1" applyBorder="1" applyAlignment="1">
      <alignment horizontal="center" vertical="center" wrapText="1"/>
    </xf>
    <xf numFmtId="166" fontId="22" fillId="0" borderId="7" xfId="0" applyNumberFormat="1" applyFont="1" applyBorder="1" applyAlignment="1">
      <alignment horizontal="center" vertical="center" wrapText="1"/>
    </xf>
    <xf numFmtId="49" fontId="23" fillId="0" borderId="8" xfId="0" applyNumberFormat="1" applyFont="1" applyBorder="1" applyAlignment="1">
      <alignment horizontal="center" vertical="center" wrapText="1"/>
    </xf>
    <xf numFmtId="0" fontId="23" fillId="0" borderId="8" xfId="0" applyFont="1" applyBorder="1" applyAlignment="1">
      <alignment horizontal="left" vertical="center" wrapText="1"/>
    </xf>
    <xf numFmtId="2" fontId="23" fillId="0" borderId="8" xfId="1" applyNumberFormat="1" applyFont="1" applyFill="1" applyBorder="1" applyAlignment="1">
      <alignment horizontal="center" vertical="center" wrapText="1"/>
    </xf>
    <xf numFmtId="0" fontId="26" fillId="0" borderId="0" xfId="0" applyFont="1"/>
    <xf numFmtId="4" fontId="26" fillId="0" borderId="0" xfId="0" applyNumberFormat="1" applyFont="1"/>
    <xf numFmtId="0" fontId="14" fillId="8" borderId="33" xfId="0" applyFont="1" applyFill="1" applyBorder="1" applyAlignment="1">
      <alignment horizontal="center" vertical="center" wrapText="1"/>
    </xf>
    <xf numFmtId="49" fontId="14" fillId="8" borderId="33" xfId="0" applyNumberFormat="1" applyFont="1" applyFill="1" applyBorder="1" applyAlignment="1">
      <alignment horizontal="center" vertical="center" wrapText="1"/>
    </xf>
    <xf numFmtId="0" fontId="14" fillId="8" borderId="45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/>
    </xf>
    <xf numFmtId="4" fontId="14" fillId="0" borderId="8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Border="1"/>
    <xf numFmtId="0" fontId="10" fillId="0" borderId="0" xfId="0" applyFont="1"/>
    <xf numFmtId="0" fontId="25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32" fillId="0" borderId="0" xfId="0" applyFont="1"/>
    <xf numFmtId="0" fontId="33" fillId="0" borderId="4" xfId="0" applyFont="1" applyFill="1" applyBorder="1" applyAlignment="1">
      <alignment horizontal="center" vertical="center"/>
    </xf>
    <xf numFmtId="0" fontId="33" fillId="2" borderId="6" xfId="0" applyFont="1" applyFill="1" applyBorder="1" applyAlignment="1">
      <alignment horizontal="center" vertical="center"/>
    </xf>
    <xf numFmtId="0" fontId="33" fillId="2" borderId="14" xfId="0" applyFont="1" applyFill="1" applyBorder="1" applyAlignment="1">
      <alignment horizontal="center" vertical="center"/>
    </xf>
    <xf numFmtId="49" fontId="27" fillId="2" borderId="8" xfId="0" applyNumberFormat="1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left" vertical="center" wrapText="1"/>
    </xf>
    <xf numFmtId="2" fontId="32" fillId="2" borderId="8" xfId="1" applyNumberFormat="1" applyFont="1" applyFill="1" applyBorder="1" applyAlignment="1">
      <alignment horizontal="center" vertical="center" wrapText="1"/>
    </xf>
    <xf numFmtId="4" fontId="32" fillId="2" borderId="8" xfId="0" applyNumberFormat="1" applyFont="1" applyFill="1" applyBorder="1" applyAlignment="1">
      <alignment horizontal="center" vertical="center" wrapText="1"/>
    </xf>
    <xf numFmtId="4" fontId="32" fillId="2" borderId="41" xfId="0" applyNumberFormat="1" applyFont="1" applyFill="1" applyBorder="1" applyAlignment="1">
      <alignment vertical="center" wrapText="1"/>
    </xf>
    <xf numFmtId="4" fontId="32" fillId="2" borderId="42" xfId="0" applyNumberFormat="1" applyFont="1" applyFill="1" applyBorder="1" applyAlignment="1">
      <alignment vertical="center" wrapText="1"/>
    </xf>
    <xf numFmtId="0" fontId="32" fillId="0" borderId="0" xfId="0" applyFont="1" applyFill="1"/>
    <xf numFmtId="0" fontId="36" fillId="0" borderId="8" xfId="0" applyFont="1" applyFill="1" applyBorder="1" applyAlignment="1">
      <alignment horizontal="center" vertical="center" wrapText="1"/>
    </xf>
    <xf numFmtId="0" fontId="36" fillId="0" borderId="8" xfId="0" applyFont="1" applyFill="1" applyBorder="1" applyAlignment="1">
      <alignment horizontal="left" vertical="center" wrapText="1"/>
    </xf>
    <xf numFmtId="2" fontId="32" fillId="0" borderId="8" xfId="1" applyNumberFormat="1" applyFont="1" applyFill="1" applyBorder="1" applyAlignment="1">
      <alignment horizontal="center" vertical="center" wrapText="1"/>
    </xf>
    <xf numFmtId="4" fontId="33" fillId="0" borderId="8" xfId="0" applyNumberFormat="1" applyFont="1" applyFill="1" applyBorder="1" applyAlignment="1">
      <alignment horizontal="center" vertical="center" wrapText="1"/>
    </xf>
    <xf numFmtId="4" fontId="31" fillId="0" borderId="34" xfId="0" applyNumberFormat="1" applyFont="1" applyBorder="1" applyAlignment="1">
      <alignment horizontal="center" vertical="center" wrapText="1"/>
    </xf>
    <xf numFmtId="0" fontId="32" fillId="0" borderId="0" xfId="0" applyFont="1" applyBorder="1"/>
    <xf numFmtId="4" fontId="32" fillId="0" borderId="0" xfId="0" applyNumberFormat="1" applyFont="1"/>
    <xf numFmtId="0" fontId="33" fillId="0" borderId="0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2" fillId="0" borderId="0" xfId="0" applyFont="1" applyBorder="1" applyAlignment="1">
      <alignment vertical="center"/>
    </xf>
    <xf numFmtId="0" fontId="27" fillId="2" borderId="8" xfId="0" applyFont="1" applyFill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14" fillId="6" borderId="17" xfId="3" applyFont="1" applyFill="1" applyBorder="1" applyAlignment="1">
      <alignment horizontal="center" vertical="center"/>
    </xf>
    <xf numFmtId="0" fontId="14" fillId="6" borderId="17" xfId="3" applyFont="1" applyFill="1" applyBorder="1" applyAlignment="1">
      <alignment horizontal="center" vertical="center" wrapText="1"/>
    </xf>
    <xf numFmtId="0" fontId="14" fillId="7" borderId="17" xfId="3" applyFont="1" applyFill="1" applyBorder="1" applyAlignment="1">
      <alignment horizontal="center" vertical="center"/>
    </xf>
    <xf numFmtId="0" fontId="36" fillId="0" borderId="0" xfId="0" applyFont="1"/>
    <xf numFmtId="0" fontId="22" fillId="3" borderId="17" xfId="3" applyFont="1" applyFill="1" applyBorder="1" applyAlignment="1">
      <alignment horizontal="center" vertical="center"/>
    </xf>
    <xf numFmtId="10" fontId="22" fillId="3" borderId="17" xfId="6" applyNumberFormat="1" applyFont="1" applyFill="1" applyBorder="1" applyAlignment="1">
      <alignment horizontal="center" vertical="center"/>
    </xf>
    <xf numFmtId="10" fontId="22" fillId="3" borderId="3" xfId="6" applyNumberFormat="1" applyFont="1" applyFill="1" applyBorder="1" applyAlignment="1">
      <alignment horizontal="center" vertical="center"/>
    </xf>
    <xf numFmtId="164" fontId="14" fillId="3" borderId="17" xfId="4" applyNumberFormat="1" applyFont="1" applyFill="1" applyBorder="1" applyAlignment="1">
      <alignment horizontal="center" vertical="center"/>
    </xf>
    <xf numFmtId="164" fontId="14" fillId="3" borderId="3" xfId="4" applyNumberFormat="1" applyFont="1" applyFill="1" applyBorder="1" applyAlignment="1">
      <alignment horizontal="center" vertical="center"/>
    </xf>
    <xf numFmtId="10" fontId="22" fillId="7" borderId="17" xfId="6" applyNumberFormat="1" applyFont="1" applyFill="1" applyBorder="1" applyAlignment="1">
      <alignment horizontal="center" vertical="center"/>
    </xf>
    <xf numFmtId="10" fontId="22" fillId="7" borderId="3" xfId="6" applyNumberFormat="1" applyFont="1" applyFill="1" applyBorder="1" applyAlignment="1">
      <alignment horizontal="center" vertical="center"/>
    </xf>
    <xf numFmtId="164" fontId="14" fillId="6" borderId="17" xfId="3" applyNumberFormat="1" applyFont="1" applyFill="1" applyBorder="1" applyAlignment="1">
      <alignment horizontal="center" vertical="center"/>
    </xf>
    <xf numFmtId="164" fontId="14" fillId="6" borderId="3" xfId="3" applyNumberFormat="1" applyFont="1" applyFill="1" applyBorder="1" applyAlignment="1">
      <alignment horizontal="center" vertical="center"/>
    </xf>
    <xf numFmtId="0" fontId="14" fillId="0" borderId="15" xfId="3" applyFont="1" applyFill="1" applyBorder="1" applyAlignment="1">
      <alignment vertical="center"/>
    </xf>
    <xf numFmtId="0" fontId="36" fillId="0" borderId="15" xfId="3" applyFont="1" applyBorder="1"/>
    <xf numFmtId="0" fontId="36" fillId="0" borderId="0" xfId="0" applyFont="1" applyBorder="1"/>
    <xf numFmtId="0" fontId="14" fillId="0" borderId="0" xfId="3" applyFont="1" applyFill="1" applyBorder="1" applyAlignment="1">
      <alignment horizontal="center" vertical="center"/>
    </xf>
    <xf numFmtId="0" fontId="36" fillId="0" borderId="0" xfId="3" applyFont="1" applyBorder="1"/>
    <xf numFmtId="0" fontId="19" fillId="0" borderId="0" xfId="0" applyFont="1" applyBorder="1" applyAlignment="1"/>
    <xf numFmtId="4" fontId="26" fillId="0" borderId="0" xfId="0" applyNumberFormat="1" applyFont="1" applyBorder="1"/>
    <xf numFmtId="0" fontId="19" fillId="0" borderId="0" xfId="0" applyFont="1" applyBorder="1" applyAlignment="1">
      <alignment horizontal="center"/>
    </xf>
    <xf numFmtId="0" fontId="14" fillId="6" borderId="46" xfId="3" applyFont="1" applyFill="1" applyBorder="1" applyAlignment="1">
      <alignment horizontal="center" vertical="center"/>
    </xf>
    <xf numFmtId="0" fontId="0" fillId="0" borderId="13" xfId="0" applyBorder="1"/>
    <xf numFmtId="0" fontId="27" fillId="2" borderId="18" xfId="0" applyFont="1" applyFill="1" applyBorder="1" applyAlignment="1">
      <alignment horizontal="center" vertical="center" wrapText="1"/>
    </xf>
    <xf numFmtId="0" fontId="14" fillId="0" borderId="0" xfId="3" applyFont="1" applyFill="1" applyBorder="1" applyAlignment="1">
      <alignment vertical="center"/>
    </xf>
    <xf numFmtId="0" fontId="0" fillId="4" borderId="5" xfId="0" applyFill="1" applyBorder="1"/>
    <xf numFmtId="0" fontId="0" fillId="4" borderId="15" xfId="0" applyFill="1" applyBorder="1"/>
    <xf numFmtId="0" fontId="0" fillId="4" borderId="51" xfId="0" applyFill="1" applyBorder="1"/>
    <xf numFmtId="0" fontId="36" fillId="0" borderId="52" xfId="0" applyFont="1" applyBorder="1"/>
    <xf numFmtId="0" fontId="36" fillId="0" borderId="53" xfId="0" applyFont="1" applyBorder="1"/>
    <xf numFmtId="0" fontId="26" fillId="0" borderId="52" xfId="0" applyFont="1" applyBorder="1"/>
    <xf numFmtId="0" fontId="26" fillId="0" borderId="53" xfId="0" applyFont="1" applyBorder="1"/>
    <xf numFmtId="0" fontId="36" fillId="0" borderId="16" xfId="0" applyFont="1" applyBorder="1"/>
    <xf numFmtId="0" fontId="36" fillId="0" borderId="13" xfId="0" applyFont="1" applyBorder="1"/>
    <xf numFmtId="0" fontId="36" fillId="0" borderId="57" xfId="0" applyFont="1" applyBorder="1"/>
    <xf numFmtId="0" fontId="18" fillId="0" borderId="0" xfId="3" applyFont="1" applyBorder="1" applyAlignment="1">
      <alignment horizontal="center" vertical="center" wrapText="1"/>
    </xf>
    <xf numFmtId="0" fontId="18" fillId="0" borderId="0" xfId="3" applyFont="1" applyBorder="1" applyAlignment="1">
      <alignment vertical="center" wrapText="1"/>
    </xf>
    <xf numFmtId="164" fontId="18" fillId="0" borderId="0" xfId="3" applyNumberFormat="1" applyFont="1" applyBorder="1" applyAlignment="1">
      <alignment vertical="center" wrapText="1"/>
    </xf>
    <xf numFmtId="14" fontId="18" fillId="0" borderId="0" xfId="3" applyNumberFormat="1" applyFont="1" applyBorder="1" applyAlignment="1">
      <alignment horizontal="center" vertical="center" wrapText="1"/>
    </xf>
    <xf numFmtId="14" fontId="18" fillId="0" borderId="53" xfId="3" applyNumberFormat="1" applyFont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/>
    </xf>
    <xf numFmtId="0" fontId="27" fillId="2" borderId="22" xfId="0" applyFont="1" applyFill="1" applyBorder="1" applyAlignment="1">
      <alignment horizontal="center" vertical="center" wrapText="1"/>
    </xf>
    <xf numFmtId="4" fontId="32" fillId="2" borderId="62" xfId="0" applyNumberFormat="1" applyFont="1" applyFill="1" applyBorder="1" applyAlignment="1">
      <alignment vertical="center" wrapText="1"/>
    </xf>
    <xf numFmtId="0" fontId="27" fillId="2" borderId="36" xfId="0" applyFont="1" applyFill="1" applyBorder="1" applyAlignment="1">
      <alignment horizontal="center" vertical="center" wrapText="1"/>
    </xf>
    <xf numFmtId="4" fontId="31" fillId="2" borderId="55" xfId="0" applyNumberFormat="1" applyFont="1" applyFill="1" applyBorder="1" applyAlignment="1">
      <alignment horizontal="center" vertical="center" wrapText="1"/>
    </xf>
    <xf numFmtId="0" fontId="33" fillId="0" borderId="52" xfId="0" applyFont="1" applyBorder="1" applyAlignment="1">
      <alignment horizontal="center" vertical="center" wrapText="1"/>
    </xf>
    <xf numFmtId="0" fontId="33" fillId="0" borderId="53" xfId="0" applyFont="1" applyBorder="1" applyAlignment="1">
      <alignment horizontal="center" vertical="center" wrapText="1"/>
    </xf>
    <xf numFmtId="0" fontId="32" fillId="0" borderId="52" xfId="0" applyFont="1" applyBorder="1"/>
    <xf numFmtId="0" fontId="32" fillId="0" borderId="53" xfId="0" applyFont="1" applyBorder="1" applyAlignment="1">
      <alignment vertical="center"/>
    </xf>
    <xf numFmtId="0" fontId="32" fillId="0" borderId="52" xfId="0" applyFont="1" applyBorder="1" applyAlignment="1">
      <alignment vertical="center"/>
    </xf>
    <xf numFmtId="0" fontId="32" fillId="0" borderId="53" xfId="0" applyFont="1" applyBorder="1" applyAlignment="1">
      <alignment horizontal="center" vertical="center"/>
    </xf>
    <xf numFmtId="0" fontId="32" fillId="0" borderId="53" xfId="0" applyFont="1" applyBorder="1"/>
    <xf numFmtId="0" fontId="32" fillId="0" borderId="16" xfId="0" applyFont="1" applyBorder="1"/>
    <xf numFmtId="0" fontId="32" fillId="0" borderId="13" xfId="0" applyFont="1" applyBorder="1"/>
    <xf numFmtId="0" fontId="32" fillId="0" borderId="57" xfId="0" applyFont="1" applyBorder="1"/>
    <xf numFmtId="0" fontId="19" fillId="0" borderId="17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 wrapText="1"/>
    </xf>
    <xf numFmtId="17" fontId="19" fillId="9" borderId="17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3" xfId="0" applyNumberFormat="1" applyFont="1" applyBorder="1" applyAlignment="1">
      <alignment horizontal="center" vertical="center"/>
    </xf>
    <xf numFmtId="0" fontId="19" fillId="9" borderId="65" xfId="0" applyFont="1" applyFill="1" applyBorder="1" applyAlignment="1" applyProtection="1">
      <alignment horizontal="center" vertical="center" wrapText="1"/>
      <protection locked="0"/>
    </xf>
    <xf numFmtId="0" fontId="19" fillId="9" borderId="66" xfId="0" applyFont="1" applyFill="1" applyBorder="1" applyAlignment="1" applyProtection="1">
      <alignment vertical="center" wrapText="1"/>
      <protection locked="0"/>
    </xf>
    <xf numFmtId="0" fontId="19" fillId="9" borderId="67" xfId="0" applyFont="1" applyFill="1" applyBorder="1" applyAlignment="1" applyProtection="1">
      <alignment horizontal="center" vertical="center" wrapText="1"/>
      <protection locked="0"/>
    </xf>
    <xf numFmtId="168" fontId="19" fillId="9" borderId="68" xfId="0" applyNumberFormat="1" applyFont="1" applyFill="1" applyBorder="1" applyAlignment="1" applyProtection="1">
      <alignment vertical="center" wrapText="1"/>
      <protection locked="0"/>
    </xf>
    <xf numFmtId="164" fontId="19" fillId="9" borderId="6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6" xfId="0" applyNumberFormat="1" applyFont="1" applyBorder="1" applyAlignment="1">
      <alignment horizontal="center" vertical="center"/>
    </xf>
    <xf numFmtId="0" fontId="19" fillId="9" borderId="69" xfId="0" applyFont="1" applyFill="1" applyBorder="1" applyAlignment="1" applyProtection="1">
      <alignment horizontal="center" vertical="center"/>
      <protection locked="0"/>
    </xf>
    <xf numFmtId="0" fontId="19" fillId="9" borderId="65" xfId="0" applyFont="1" applyFill="1" applyBorder="1" applyAlignment="1" applyProtection="1">
      <alignment vertical="center" wrapText="1"/>
      <protection locked="0"/>
    </xf>
    <xf numFmtId="0" fontId="19" fillId="9" borderId="70" xfId="0" applyFont="1" applyFill="1" applyBorder="1" applyAlignment="1" applyProtection="1">
      <alignment horizontal="center" vertical="center" wrapText="1"/>
      <protection locked="0"/>
    </xf>
    <xf numFmtId="168" fontId="19" fillId="9" borderId="65" xfId="0" applyNumberFormat="1" applyFont="1" applyFill="1" applyBorder="1" applyAlignment="1" applyProtection="1">
      <alignment vertical="center" wrapText="1"/>
      <protection locked="0"/>
    </xf>
    <xf numFmtId="164" fontId="19" fillId="9" borderId="65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8" xfId="0" applyNumberFormat="1" applyFont="1" applyBorder="1" applyAlignment="1">
      <alignment horizontal="center" vertical="center"/>
    </xf>
    <xf numFmtId="164" fontId="19" fillId="0" borderId="68" xfId="0" quotePrefix="1" applyNumberFormat="1" applyFont="1" applyBorder="1" applyAlignment="1">
      <alignment horizontal="center" vertical="center"/>
    </xf>
    <xf numFmtId="164" fontId="19" fillId="0" borderId="65" xfId="0" quotePrefix="1" applyNumberFormat="1" applyFont="1" applyBorder="1" applyAlignment="1">
      <alignment horizontal="center" vertical="center"/>
    </xf>
    <xf numFmtId="0" fontId="19" fillId="9" borderId="65" xfId="0" applyFont="1" applyFill="1" applyBorder="1" applyAlignment="1" applyProtection="1">
      <alignment horizontal="left" vertical="center" wrapText="1"/>
      <protection locked="0"/>
    </xf>
    <xf numFmtId="0" fontId="19" fillId="9" borderId="68" xfId="0" applyFont="1" applyFill="1" applyBorder="1" applyAlignment="1" applyProtection="1">
      <alignment vertical="center" wrapText="1"/>
      <protection locked="0"/>
    </xf>
    <xf numFmtId="0" fontId="19" fillId="9" borderId="68" xfId="0" applyFont="1" applyFill="1" applyBorder="1" applyAlignment="1" applyProtection="1">
      <alignment horizontal="center" vertical="center" wrapText="1"/>
      <protection locked="0"/>
    </xf>
    <xf numFmtId="164" fontId="19" fillId="9" borderId="65" xfId="0" applyNumberFormat="1" applyFont="1" applyFill="1" applyBorder="1" applyAlignment="1" applyProtection="1">
      <alignment vertical="center" wrapText="1"/>
      <protection locked="0"/>
    </xf>
    <xf numFmtId="164" fontId="19" fillId="0" borderId="65" xfId="0" applyNumberFormat="1" applyFont="1" applyBorder="1" applyAlignment="1">
      <alignment vertical="center"/>
    </xf>
    <xf numFmtId="0" fontId="41" fillId="0" borderId="52" xfId="0" applyFont="1" applyBorder="1"/>
    <xf numFmtId="0" fontId="41" fillId="0" borderId="53" xfId="0" applyFont="1" applyBorder="1"/>
    <xf numFmtId="0" fontId="22" fillId="0" borderId="13" xfId="0" applyFont="1" applyBorder="1" applyAlignment="1">
      <alignment horizontal="center" vertical="center"/>
    </xf>
    <xf numFmtId="169" fontId="41" fillId="0" borderId="53" xfId="0" applyNumberFormat="1" applyFont="1" applyBorder="1"/>
    <xf numFmtId="0" fontId="41" fillId="0" borderId="13" xfId="0" applyFont="1" applyBorder="1"/>
    <xf numFmtId="0" fontId="41" fillId="0" borderId="16" xfId="0" applyFont="1" applyBorder="1"/>
    <xf numFmtId="0" fontId="41" fillId="0" borderId="57" xfId="0" applyFont="1" applyBorder="1"/>
    <xf numFmtId="14" fontId="23" fillId="0" borderId="17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14" fontId="24" fillId="3" borderId="17" xfId="0" applyNumberFormat="1" applyFont="1" applyFill="1" applyBorder="1" applyAlignment="1">
      <alignment horizontal="center" vertical="center"/>
    </xf>
    <xf numFmtId="0" fontId="19" fillId="9" borderId="0" xfId="0" applyFont="1" applyFill="1" applyBorder="1" applyAlignment="1" applyProtection="1">
      <alignment horizontal="left" vertical="center" wrapText="1"/>
      <protection locked="0"/>
    </xf>
    <xf numFmtId="0" fontId="41" fillId="0" borderId="0" xfId="0" applyFont="1" applyBorder="1"/>
    <xf numFmtId="0" fontId="39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9" fontId="46" fillId="11" borderId="72" xfId="8" applyNumberFormat="1" applyFont="1" applyFill="1" applyBorder="1" applyAlignment="1">
      <alignment horizontal="center" vertical="center" wrapText="1"/>
    </xf>
    <xf numFmtId="10" fontId="6" fillId="0" borderId="9" xfId="8" applyNumberFormat="1" applyFont="1" applyBorder="1" applyAlignment="1">
      <alignment horizontal="center" vertical="center"/>
    </xf>
    <xf numFmtId="9" fontId="47" fillId="0" borderId="72" xfId="9" applyFont="1" applyBorder="1" applyAlignment="1">
      <alignment horizontal="center" vertical="center"/>
    </xf>
    <xf numFmtId="10" fontId="47" fillId="0" borderId="72" xfId="9" applyNumberFormat="1" applyFont="1" applyBorder="1" applyAlignment="1">
      <alignment horizontal="center" vertical="center"/>
    </xf>
    <xf numFmtId="10" fontId="47" fillId="0" borderId="72" xfId="9" applyNumberFormat="1" applyFont="1" applyFill="1" applyBorder="1" applyAlignment="1">
      <alignment horizontal="center" vertical="center"/>
    </xf>
    <xf numFmtId="10" fontId="47" fillId="0" borderId="72" xfId="8" applyNumberFormat="1" applyFont="1" applyBorder="1" applyAlignment="1">
      <alignment horizontal="center" vertical="center"/>
    </xf>
    <xf numFmtId="10" fontId="47" fillId="0" borderId="9" xfId="8" applyNumberFormat="1" applyFont="1" applyBorder="1" applyAlignment="1">
      <alignment horizontal="center" vertical="center"/>
    </xf>
    <xf numFmtId="10" fontId="6" fillId="0" borderId="72" xfId="9" applyNumberFormat="1" applyFont="1" applyBorder="1" applyAlignment="1">
      <alignment horizontal="center" vertical="center"/>
    </xf>
    <xf numFmtId="10" fontId="47" fillId="12" borderId="72" xfId="9" applyNumberFormat="1" applyFont="1" applyFill="1" applyBorder="1" applyAlignment="1">
      <alignment horizontal="center" vertical="center"/>
    </xf>
    <xf numFmtId="10" fontId="7" fillId="0" borderId="72" xfId="9" applyNumberFormat="1" applyFont="1" applyBorder="1" applyAlignment="1">
      <alignment horizontal="center" vertical="center"/>
    </xf>
    <xf numFmtId="0" fontId="0" fillId="0" borderId="16" xfId="0" applyBorder="1"/>
    <xf numFmtId="0" fontId="0" fillId="0" borderId="57" xfId="0" applyBorder="1"/>
    <xf numFmtId="14" fontId="50" fillId="0" borderId="0" xfId="0" applyNumberFormat="1" applyFont="1" applyBorder="1" applyAlignment="1">
      <alignment horizontal="center" vertical="center"/>
    </xf>
    <xf numFmtId="10" fontId="47" fillId="0" borderId="72" xfId="2" applyNumberFormat="1" applyFont="1" applyBorder="1" applyAlignment="1">
      <alignment horizontal="center" vertical="center"/>
    </xf>
    <xf numFmtId="17" fontId="26" fillId="9" borderId="17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43" xfId="0" applyFont="1" applyBorder="1" applyAlignment="1">
      <alignment horizontal="center" vertical="center"/>
    </xf>
    <xf numFmtId="0" fontId="3" fillId="0" borderId="23" xfId="0" applyFont="1" applyFill="1" applyBorder="1" applyAlignment="1">
      <alignment horizontal="left" vertical="center" wrapText="1"/>
    </xf>
    <xf numFmtId="10" fontId="3" fillId="0" borderId="27" xfId="2" applyNumberFormat="1" applyFont="1" applyFill="1" applyBorder="1" applyAlignment="1">
      <alignment horizontal="center" vertical="center"/>
    </xf>
    <xf numFmtId="0" fontId="15" fillId="0" borderId="46" xfId="0" applyFont="1" applyBorder="1" applyAlignment="1">
      <alignment horizontal="center" vertical="center"/>
    </xf>
    <xf numFmtId="0" fontId="15" fillId="0" borderId="43" xfId="0" applyFont="1" applyBorder="1" applyAlignment="1">
      <alignment horizontal="center" vertical="center" wrapText="1"/>
    </xf>
    <xf numFmtId="165" fontId="14" fillId="8" borderId="44" xfId="0" applyNumberFormat="1" applyFont="1" applyFill="1" applyBorder="1" applyAlignment="1">
      <alignment horizontal="center" vertical="center" wrapText="1"/>
    </xf>
    <xf numFmtId="165" fontId="14" fillId="8" borderId="45" xfId="0" applyNumberFormat="1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165" fontId="18" fillId="2" borderId="78" xfId="0" applyNumberFormat="1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" fontId="8" fillId="0" borderId="27" xfId="0" applyNumberFormat="1" applyFont="1" applyBorder="1" applyAlignment="1">
      <alignment horizontal="center" vertical="center" wrapText="1"/>
    </xf>
    <xf numFmtId="0" fontId="2" fillId="0" borderId="23" xfId="0" applyFont="1" applyBorder="1"/>
    <xf numFmtId="0" fontId="2" fillId="0" borderId="27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2" fillId="0" borderId="27" xfId="0" applyFont="1" applyBorder="1"/>
    <xf numFmtId="0" fontId="2" fillId="0" borderId="24" xfId="0" applyFont="1" applyBorder="1"/>
    <xf numFmtId="0" fontId="2" fillId="0" borderId="20" xfId="0" applyFont="1" applyBorder="1"/>
    <xf numFmtId="0" fontId="10" fillId="0" borderId="20" xfId="0" applyFont="1" applyBorder="1"/>
    <xf numFmtId="0" fontId="2" fillId="0" borderId="40" xfId="0" applyFont="1" applyBorder="1"/>
    <xf numFmtId="10" fontId="18" fillId="3" borderId="43" xfId="2" applyNumberFormat="1" applyFont="1" applyFill="1" applyBorder="1" applyAlignment="1">
      <alignment horizontal="center" vertical="center"/>
    </xf>
    <xf numFmtId="166" fontId="19" fillId="0" borderId="8" xfId="0" applyNumberFormat="1" applyFont="1" applyBorder="1" applyAlignment="1">
      <alignment horizontal="center" vertical="center" wrapText="1"/>
    </xf>
    <xf numFmtId="166" fontId="22" fillId="0" borderId="8" xfId="0" applyNumberFormat="1" applyFont="1" applyBorder="1" applyAlignment="1">
      <alignment horizontal="center" vertical="center" wrapText="1"/>
    </xf>
    <xf numFmtId="166" fontId="19" fillId="3" borderId="8" xfId="0" applyNumberFormat="1" applyFont="1" applyFill="1" applyBorder="1" applyAlignment="1">
      <alignment horizontal="center" vertical="center" wrapText="1"/>
    </xf>
    <xf numFmtId="4" fontId="35" fillId="0" borderId="21" xfId="0" applyNumberFormat="1" applyFont="1" applyBorder="1" applyAlignment="1">
      <alignment horizontal="center" vertical="center" wrapText="1"/>
    </xf>
    <xf numFmtId="4" fontId="14" fillId="0" borderId="50" xfId="0" applyNumberFormat="1" applyFont="1" applyBorder="1" applyAlignment="1">
      <alignment horizontal="center" vertical="center" wrapText="1"/>
    </xf>
    <xf numFmtId="0" fontId="36" fillId="0" borderId="64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left" vertical="center" wrapText="1"/>
    </xf>
    <xf numFmtId="2" fontId="32" fillId="0" borderId="20" xfId="1" applyNumberFormat="1" applyFont="1" applyFill="1" applyBorder="1" applyAlignment="1">
      <alignment horizontal="center" vertical="center" wrapText="1"/>
    </xf>
    <xf numFmtId="4" fontId="33" fillId="0" borderId="92" xfId="0" applyNumberFormat="1" applyFont="1" applyFill="1" applyBorder="1" applyAlignment="1">
      <alignment horizontal="center" vertical="center" wrapText="1"/>
    </xf>
    <xf numFmtId="4" fontId="33" fillId="0" borderId="41" xfId="0" applyNumberFormat="1" applyFont="1" applyFill="1" applyBorder="1" applyAlignment="1">
      <alignment horizontal="center" vertical="center" wrapText="1"/>
    </xf>
    <xf numFmtId="4" fontId="33" fillId="0" borderId="96" xfId="0" applyNumberFormat="1" applyFont="1" applyFill="1" applyBorder="1" applyAlignment="1">
      <alignment horizontal="center" vertical="center" wrapText="1"/>
    </xf>
    <xf numFmtId="4" fontId="35" fillId="3" borderId="85" xfId="0" applyNumberFormat="1" applyFont="1" applyFill="1" applyBorder="1" applyAlignment="1">
      <alignment horizontal="center" vertical="center" wrapText="1"/>
    </xf>
    <xf numFmtId="4" fontId="35" fillId="3" borderId="19" xfId="0" applyNumberFormat="1" applyFont="1" applyFill="1" applyBorder="1" applyAlignment="1">
      <alignment horizontal="center" vertical="center" wrapText="1"/>
    </xf>
    <xf numFmtId="4" fontId="31" fillId="3" borderId="26" xfId="0" applyNumberFormat="1" applyFont="1" applyFill="1" applyBorder="1" applyAlignment="1">
      <alignment horizontal="center" vertical="center" wrapText="1"/>
    </xf>
    <xf numFmtId="4" fontId="35" fillId="3" borderId="90" xfId="0" applyNumberFormat="1" applyFont="1" applyFill="1" applyBorder="1" applyAlignment="1">
      <alignment horizontal="center" vertical="center" wrapText="1"/>
    </xf>
    <xf numFmtId="4" fontId="35" fillId="3" borderId="8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6" fillId="0" borderId="36" xfId="0" applyFont="1" applyFill="1" applyBorder="1" applyAlignment="1">
      <alignment horizontal="center" vertical="center" wrapText="1"/>
    </xf>
    <xf numFmtId="0" fontId="46" fillId="11" borderId="72" xfId="8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4" fontId="35" fillId="3" borderId="81" xfId="0" applyNumberFormat="1" applyFont="1" applyFill="1" applyBorder="1" applyAlignment="1">
      <alignment horizontal="center" vertical="center" wrapText="1"/>
    </xf>
    <xf numFmtId="0" fontId="18" fillId="8" borderId="33" xfId="0" applyFont="1" applyFill="1" applyBorder="1" applyAlignment="1">
      <alignment horizontal="left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79" xfId="0" applyFont="1" applyBorder="1" applyAlignment="1">
      <alignment horizontal="center" vertical="center" wrapText="1"/>
    </xf>
    <xf numFmtId="49" fontId="23" fillId="0" borderId="79" xfId="0" applyNumberFormat="1" applyFont="1" applyBorder="1" applyAlignment="1">
      <alignment horizontal="center" vertical="center" wrapText="1"/>
    </xf>
    <xf numFmtId="0" fontId="23" fillId="0" borderId="9" xfId="0" applyFont="1" applyBorder="1" applyAlignment="1">
      <alignment horizontal="left" vertical="center" wrapText="1"/>
    </xf>
    <xf numFmtId="2" fontId="23" fillId="0" borderId="79" xfId="1" applyNumberFormat="1" applyFont="1" applyFill="1" applyBorder="1" applyAlignment="1">
      <alignment horizontal="center" vertical="center" wrapText="1"/>
    </xf>
    <xf numFmtId="4" fontId="22" fillId="0" borderId="9" xfId="0" applyNumberFormat="1" applyFont="1" applyBorder="1" applyAlignment="1">
      <alignment horizontal="center" vertical="center" wrapText="1"/>
    </xf>
    <xf numFmtId="164" fontId="23" fillId="0" borderId="79" xfId="0" applyNumberFormat="1" applyFont="1" applyBorder="1" applyAlignment="1">
      <alignment horizontal="center" vertical="center" wrapText="1"/>
    </xf>
    <xf numFmtId="4" fontId="22" fillId="0" borderId="99" xfId="0" applyNumberFormat="1" applyFont="1" applyBorder="1" applyAlignment="1">
      <alignment horizontal="center" vertical="center" wrapText="1"/>
    </xf>
    <xf numFmtId="4" fontId="22" fillId="0" borderId="79" xfId="0" applyNumberFormat="1" applyFont="1" applyBorder="1" applyAlignment="1">
      <alignment horizontal="center" vertical="center" wrapText="1"/>
    </xf>
    <xf numFmtId="166" fontId="22" fillId="3" borderId="8" xfId="0" applyNumberFormat="1" applyFont="1" applyFill="1" applyBorder="1" applyAlignment="1">
      <alignment horizontal="center" vertical="center" wrapText="1"/>
    </xf>
    <xf numFmtId="0" fontId="23" fillId="3" borderId="7" xfId="0" applyFont="1" applyFill="1" applyBorder="1" applyAlignment="1">
      <alignment horizontal="center" vertical="center" wrapText="1"/>
    </xf>
    <xf numFmtId="4" fontId="31" fillId="0" borderId="3" xfId="0" applyNumberFormat="1" applyFont="1" applyBorder="1" applyAlignment="1">
      <alignment horizontal="center" vertical="center" wrapText="1"/>
    </xf>
    <xf numFmtId="4" fontId="33" fillId="0" borderId="10" xfId="0" applyNumberFormat="1" applyFont="1" applyBorder="1" applyAlignment="1">
      <alignment horizontal="center" vertical="center" wrapText="1"/>
    </xf>
    <xf numFmtId="4" fontId="33" fillId="13" borderId="83" xfId="0" applyNumberFormat="1" applyFont="1" applyFill="1" applyBorder="1" applyAlignment="1">
      <alignment horizontal="center" vertical="center" wrapText="1"/>
    </xf>
    <xf numFmtId="4" fontId="33" fillId="13" borderId="93" xfId="0" applyNumberFormat="1" applyFont="1" applyFill="1" applyBorder="1" applyAlignment="1">
      <alignment horizontal="center" vertical="center" wrapText="1"/>
    </xf>
    <xf numFmtId="4" fontId="33" fillId="13" borderId="95" xfId="0" applyNumberFormat="1" applyFont="1" applyFill="1" applyBorder="1" applyAlignment="1">
      <alignment horizontal="center" vertical="center" wrapText="1"/>
    </xf>
    <xf numFmtId="4" fontId="33" fillId="13" borderId="100" xfId="0" applyNumberFormat="1" applyFont="1" applyFill="1" applyBorder="1" applyAlignment="1">
      <alignment horizontal="center" vertical="center" wrapText="1"/>
    </xf>
    <xf numFmtId="4" fontId="35" fillId="3" borderId="32" xfId="0" applyNumberFormat="1" applyFont="1" applyFill="1" applyBorder="1" applyAlignment="1">
      <alignment horizontal="center" vertical="center" wrapText="1"/>
    </xf>
    <xf numFmtId="4" fontId="33" fillId="0" borderId="103" xfId="0" applyNumberFormat="1" applyFont="1" applyFill="1" applyBorder="1" applyAlignment="1">
      <alignment horizontal="center" vertical="center" wrapText="1"/>
    </xf>
    <xf numFmtId="4" fontId="36" fillId="0" borderId="52" xfId="0" applyNumberFormat="1" applyFont="1" applyBorder="1" applyAlignment="1">
      <alignment horizontal="right" vertical="center" wrapText="1"/>
    </xf>
    <xf numFmtId="4" fontId="35" fillId="0" borderId="53" xfId="0" applyNumberFormat="1" applyFont="1" applyBorder="1" applyAlignment="1">
      <alignment horizontal="center" vertical="center" wrapText="1"/>
    </xf>
    <xf numFmtId="4" fontId="36" fillId="0" borderId="51" xfId="0" applyNumberFormat="1" applyFont="1" applyBorder="1" applyAlignment="1">
      <alignment vertical="center" wrapText="1"/>
    </xf>
    <xf numFmtId="0" fontId="0" fillId="0" borderId="52" xfId="0" applyBorder="1"/>
    <xf numFmtId="0" fontId="0" fillId="0" borderId="0" xfId="0" applyBorder="1"/>
    <xf numFmtId="0" fontId="0" fillId="0" borderId="53" xfId="0" applyBorder="1"/>
    <xf numFmtId="10" fontId="47" fillId="0" borderId="105" xfId="8" applyNumberFormat="1" applyFont="1" applyBorder="1" applyAlignment="1">
      <alignment horizontal="left" vertical="center" wrapText="1"/>
    </xf>
    <xf numFmtId="170" fontId="47" fillId="0" borderId="109" xfId="9" applyNumberFormat="1" applyFont="1" applyBorder="1" applyAlignment="1">
      <alignment horizontal="center" vertical="center"/>
    </xf>
    <xf numFmtId="170" fontId="6" fillId="0" borderId="109" xfId="9" applyNumberFormat="1" applyFont="1" applyBorder="1" applyAlignment="1">
      <alignment horizontal="center" vertical="center"/>
    </xf>
    <xf numFmtId="4" fontId="35" fillId="0" borderId="0" xfId="0" applyNumberFormat="1" applyFont="1" applyBorder="1" applyAlignment="1">
      <alignment horizontal="center" vertical="center" wrapText="1"/>
    </xf>
    <xf numFmtId="49" fontId="23" fillId="3" borderId="8" xfId="0" applyNumberFormat="1" applyFont="1" applyFill="1" applyBorder="1" applyAlignment="1">
      <alignment horizontal="center" vertical="center" wrapText="1"/>
    </xf>
    <xf numFmtId="0" fontId="23" fillId="3" borderId="8" xfId="0" applyFont="1" applyFill="1" applyBorder="1" applyAlignment="1">
      <alignment horizontal="left" vertical="center" wrapText="1"/>
    </xf>
    <xf numFmtId="2" fontId="19" fillId="3" borderId="8" xfId="1" applyNumberFormat="1" applyFont="1" applyFill="1" applyBorder="1" applyAlignment="1">
      <alignment horizontal="center" vertical="center" wrapText="1"/>
    </xf>
    <xf numFmtId="4" fontId="14" fillId="3" borderId="8" xfId="0" applyNumberFormat="1" applyFont="1" applyFill="1" applyBorder="1" applyAlignment="1">
      <alignment horizontal="center" vertical="center" wrapText="1"/>
    </xf>
    <xf numFmtId="166" fontId="22" fillId="3" borderId="7" xfId="0" applyNumberFormat="1" applyFont="1" applyFill="1" applyBorder="1" applyAlignment="1">
      <alignment horizontal="center" vertical="center" wrapText="1"/>
    </xf>
    <xf numFmtId="0" fontId="23" fillId="3" borderId="8" xfId="0" applyFont="1" applyFill="1" applyBorder="1" applyAlignment="1">
      <alignment horizontal="center" vertical="center" wrapText="1"/>
    </xf>
    <xf numFmtId="49" fontId="23" fillId="3" borderId="7" xfId="0" applyNumberFormat="1" applyFont="1" applyFill="1" applyBorder="1" applyAlignment="1">
      <alignment horizontal="center" vertical="center" wrapText="1"/>
    </xf>
    <xf numFmtId="49" fontId="24" fillId="3" borderId="8" xfId="0" applyNumberFormat="1" applyFont="1" applyFill="1" applyBorder="1" applyAlignment="1">
      <alignment horizontal="center" vertical="center" wrapText="1"/>
    </xf>
    <xf numFmtId="4" fontId="36" fillId="0" borderId="5" xfId="0" applyNumberFormat="1" applyFont="1" applyBorder="1" applyAlignment="1">
      <alignment horizontal="center" vertical="center" wrapText="1"/>
    </xf>
    <xf numFmtId="4" fontId="36" fillId="0" borderId="15" xfId="0" applyNumberFormat="1" applyFont="1" applyBorder="1" applyAlignment="1">
      <alignment horizontal="center" vertical="center" wrapText="1"/>
    </xf>
    <xf numFmtId="4" fontId="31" fillId="0" borderId="57" xfId="0" applyNumberFormat="1" applyFont="1" applyBorder="1" applyAlignment="1">
      <alignment horizontal="center" vertical="center" wrapText="1"/>
    </xf>
    <xf numFmtId="0" fontId="36" fillId="0" borderId="52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wrapText="1"/>
    </xf>
    <xf numFmtId="2" fontId="32" fillId="0" borderId="0" xfId="1" applyNumberFormat="1" applyFont="1" applyFill="1" applyBorder="1" applyAlignment="1">
      <alignment horizontal="center" vertical="center" wrapText="1"/>
    </xf>
    <xf numFmtId="4" fontId="27" fillId="0" borderId="0" xfId="0" applyNumberFormat="1" applyFont="1" applyBorder="1" applyAlignment="1">
      <alignment horizontal="center" vertical="center" wrapText="1"/>
    </xf>
    <xf numFmtId="4" fontId="27" fillId="0" borderId="13" xfId="0" applyNumberFormat="1" applyFont="1" applyBorder="1" applyAlignment="1">
      <alignment horizontal="right" vertical="center" wrapText="1"/>
    </xf>
    <xf numFmtId="0" fontId="32" fillId="0" borderId="0" xfId="0" applyFont="1" applyBorder="1" applyAlignment="1">
      <alignment horizontal="center" vertical="center"/>
    </xf>
    <xf numFmtId="4" fontId="31" fillId="2" borderId="30" xfId="0" applyNumberFormat="1" applyFont="1" applyFill="1" applyBorder="1" applyAlignment="1">
      <alignment horizontal="center" vertical="center" wrapText="1"/>
    </xf>
    <xf numFmtId="0" fontId="36" fillId="0" borderId="16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left" vertical="center" wrapText="1"/>
    </xf>
    <xf numFmtId="4" fontId="33" fillId="0" borderId="13" xfId="0" applyNumberFormat="1" applyFont="1" applyFill="1" applyBorder="1" applyAlignment="1">
      <alignment horizontal="center" vertical="center" wrapText="1"/>
    </xf>
    <xf numFmtId="4" fontId="31" fillId="14" borderId="13" xfId="0" applyNumberFormat="1" applyFont="1" applyFill="1" applyBorder="1" applyAlignment="1">
      <alignment horizontal="center" vertical="center" wrapText="1"/>
    </xf>
    <xf numFmtId="4" fontId="31" fillId="14" borderId="57" xfId="0" applyNumberFormat="1" applyFont="1" applyFill="1" applyBorder="1" applyAlignment="1">
      <alignment horizontal="center" vertical="center" wrapText="1"/>
    </xf>
    <xf numFmtId="2" fontId="23" fillId="3" borderId="8" xfId="1" applyNumberFormat="1" applyFont="1" applyFill="1" applyBorder="1" applyAlignment="1">
      <alignment horizontal="center" vertical="center" wrapText="1"/>
    </xf>
    <xf numFmtId="166" fontId="23" fillId="3" borderId="8" xfId="0" applyNumberFormat="1" applyFont="1" applyFill="1" applyBorder="1" applyAlignment="1">
      <alignment horizontal="center" vertical="center" wrapText="1"/>
    </xf>
    <xf numFmtId="0" fontId="26" fillId="3" borderId="0" xfId="0" applyFont="1" applyFill="1"/>
    <xf numFmtId="4" fontId="35" fillId="3" borderId="85" xfId="0" quotePrefix="1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4" fontId="18" fillId="2" borderId="77" xfId="0" applyNumberFormat="1" applyFont="1" applyFill="1" applyBorder="1" applyAlignment="1">
      <alignment horizontal="center" vertical="center" wrapText="1"/>
    </xf>
    <xf numFmtId="4" fontId="18" fillId="2" borderId="11" xfId="0" applyNumberFormat="1" applyFont="1" applyFill="1" applyBorder="1" applyAlignment="1">
      <alignment horizontal="center" vertical="center" wrapText="1"/>
    </xf>
    <xf numFmtId="4" fontId="18" fillId="2" borderId="12" xfId="0" applyNumberFormat="1" applyFont="1" applyFill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13" fillId="3" borderId="33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5" fillId="0" borderId="33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166" fontId="23" fillId="3" borderId="112" xfId="0" applyNumberFormat="1" applyFont="1" applyFill="1" applyBorder="1" applyAlignment="1">
      <alignment horizontal="center" vertical="center" wrapText="1"/>
    </xf>
    <xf numFmtId="166" fontId="23" fillId="3" borderId="79" xfId="0" applyNumberFormat="1" applyFont="1" applyFill="1" applyBorder="1" applyAlignment="1">
      <alignment horizontal="center" vertical="center" wrapText="1"/>
    </xf>
    <xf numFmtId="166" fontId="23" fillId="3" borderId="99" xfId="0" applyNumberFormat="1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 wrapText="1"/>
    </xf>
    <xf numFmtId="0" fontId="2" fillId="0" borderId="48" xfId="0" applyFont="1" applyBorder="1" applyAlignment="1">
      <alignment horizontal="center" wrapText="1"/>
    </xf>
    <xf numFmtId="0" fontId="20" fillId="0" borderId="33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44" xfId="0" applyFont="1" applyBorder="1" applyAlignment="1">
      <alignment horizontal="center" vertical="center"/>
    </xf>
    <xf numFmtId="0" fontId="51" fillId="0" borderId="33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3" fillId="0" borderId="46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29" fillId="0" borderId="4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/>
    </xf>
    <xf numFmtId="0" fontId="29" fillId="0" borderId="44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center" vertical="center"/>
    </xf>
    <xf numFmtId="2" fontId="18" fillId="0" borderId="44" xfId="0" applyNumberFormat="1" applyFont="1" applyBorder="1" applyAlignment="1">
      <alignment horizontal="center" vertical="center"/>
    </xf>
    <xf numFmtId="0" fontId="18" fillId="0" borderId="33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14" fontId="18" fillId="0" borderId="2" xfId="0" applyNumberFormat="1" applyFont="1" applyBorder="1" applyAlignment="1">
      <alignment horizontal="center" vertical="center"/>
    </xf>
    <xf numFmtId="14" fontId="18" fillId="0" borderId="44" xfId="0" applyNumberFormat="1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42" fillId="0" borderId="17" xfId="0" applyFont="1" applyBorder="1" applyAlignment="1">
      <alignment horizontal="center" vertical="center"/>
    </xf>
    <xf numFmtId="0" fontId="19" fillId="0" borderId="16" xfId="0" applyFont="1" applyBorder="1" applyAlignment="1" applyProtection="1">
      <alignment horizontal="center" vertical="center" wrapText="1"/>
      <protection locked="0"/>
    </xf>
    <xf numFmtId="0" fontId="19" fillId="0" borderId="13" xfId="0" applyFont="1" applyBorder="1" applyAlignment="1" applyProtection="1">
      <alignment horizontal="center" vertical="center" wrapText="1"/>
      <protection locked="0"/>
    </xf>
    <xf numFmtId="0" fontId="19" fillId="0" borderId="57" xfId="0" applyFont="1" applyBorder="1" applyAlignment="1" applyProtection="1">
      <alignment horizontal="center" vertical="center" wrapText="1"/>
      <protection locked="0"/>
    </xf>
    <xf numFmtId="0" fontId="19" fillId="0" borderId="4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47" fillId="12" borderId="35" xfId="8" applyFont="1" applyFill="1" applyBorder="1" applyAlignment="1">
      <alignment horizontal="justify" vertical="center" wrapText="1"/>
    </xf>
    <xf numFmtId="0" fontId="47" fillId="12" borderId="9" xfId="8" applyFont="1" applyFill="1" applyBorder="1" applyAlignment="1">
      <alignment horizontal="justify" vertical="center" wrapText="1"/>
    </xf>
    <xf numFmtId="0" fontId="47" fillId="12" borderId="104" xfId="8" applyFont="1" applyFill="1" applyBorder="1" applyAlignment="1">
      <alignment horizontal="justify" vertical="center" wrapText="1"/>
    </xf>
    <xf numFmtId="0" fontId="39" fillId="0" borderId="15" xfId="0" applyFont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35" fillId="0" borderId="52" xfId="0" applyFont="1" applyBorder="1" applyAlignment="1">
      <alignment horizontal="right"/>
    </xf>
    <xf numFmtId="0" fontId="35" fillId="0" borderId="0" xfId="0" applyFont="1" applyBorder="1" applyAlignment="1">
      <alignment horizontal="right"/>
    </xf>
    <xf numFmtId="0" fontId="6" fillId="10" borderId="35" xfId="8" applyFont="1" applyFill="1" applyBorder="1" applyAlignment="1">
      <alignment horizontal="center" vertical="center"/>
    </xf>
    <xf numFmtId="0" fontId="6" fillId="10" borderId="9" xfId="8" applyFont="1" applyFill="1" applyBorder="1" applyAlignment="1">
      <alignment horizontal="center" vertical="center"/>
    </xf>
    <xf numFmtId="0" fontId="6" fillId="10" borderId="104" xfId="8" applyFont="1" applyFill="1" applyBorder="1" applyAlignment="1">
      <alignment horizontal="center" vertical="center"/>
    </xf>
    <xf numFmtId="0" fontId="47" fillId="0" borderId="35" xfId="8" applyFont="1" applyBorder="1" applyAlignment="1">
      <alignment horizontal="left" vertical="center"/>
    </xf>
    <xf numFmtId="0" fontId="47" fillId="0" borderId="9" xfId="8" applyFont="1" applyBorder="1" applyAlignment="1">
      <alignment horizontal="left" vertical="center"/>
    </xf>
    <xf numFmtId="0" fontId="47" fillId="0" borderId="104" xfId="8" applyFont="1" applyBorder="1" applyAlignment="1">
      <alignment horizontal="left" vertical="center"/>
    </xf>
    <xf numFmtId="0" fontId="6" fillId="0" borderId="58" xfId="8" applyFont="1" applyBorder="1" applyAlignment="1">
      <alignment horizontal="center" vertical="center"/>
    </xf>
    <xf numFmtId="0" fontId="6" fillId="0" borderId="73" xfId="8" applyFont="1" applyBorder="1" applyAlignment="1">
      <alignment horizontal="center" vertical="center"/>
    </xf>
    <xf numFmtId="0" fontId="6" fillId="0" borderId="64" xfId="8" applyFont="1" applyBorder="1" applyAlignment="1">
      <alignment horizontal="center" vertical="center"/>
    </xf>
    <xf numFmtId="0" fontId="6" fillId="0" borderId="75" xfId="8" applyFont="1" applyBorder="1" applyAlignment="1">
      <alignment horizontal="center" vertical="center"/>
    </xf>
    <xf numFmtId="0" fontId="48" fillId="10" borderId="25" xfId="8" applyFont="1" applyFill="1" applyBorder="1" applyAlignment="1">
      <alignment horizontal="center" vertical="center"/>
    </xf>
    <xf numFmtId="0" fontId="48" fillId="10" borderId="74" xfId="8" applyFont="1" applyFill="1" applyBorder="1" applyAlignment="1">
      <alignment horizontal="center" vertical="center"/>
    </xf>
    <xf numFmtId="0" fontId="48" fillId="10" borderId="110" xfId="8" applyFont="1" applyFill="1" applyBorder="1" applyAlignment="1">
      <alignment horizontal="center" vertical="center"/>
    </xf>
    <xf numFmtId="0" fontId="6" fillId="10" borderId="24" xfId="8" applyFont="1" applyFill="1" applyBorder="1" applyAlignment="1">
      <alignment horizontal="center" vertical="center"/>
    </xf>
    <xf numFmtId="0" fontId="6" fillId="10" borderId="76" xfId="8" applyFont="1" applyFill="1" applyBorder="1" applyAlignment="1">
      <alignment horizontal="center" vertical="center"/>
    </xf>
    <xf numFmtId="0" fontId="6" fillId="10" borderId="111" xfId="8" applyFont="1" applyFill="1" applyBorder="1" applyAlignment="1">
      <alignment horizontal="center" vertical="center"/>
    </xf>
    <xf numFmtId="0" fontId="47" fillId="0" borderId="35" xfId="8" applyFont="1" applyBorder="1" applyAlignment="1">
      <alignment horizontal="right" vertical="center"/>
    </xf>
    <xf numFmtId="0" fontId="47" fillId="0" borderId="71" xfId="8" applyFont="1" applyBorder="1" applyAlignment="1">
      <alignment horizontal="right" vertical="center"/>
    </xf>
    <xf numFmtId="170" fontId="6" fillId="0" borderId="106" xfId="9" applyNumberFormat="1" applyFont="1" applyBorder="1" applyAlignment="1">
      <alignment horizontal="center" vertical="center"/>
    </xf>
    <xf numFmtId="170" fontId="6" fillId="0" borderId="107" xfId="9" applyNumberFormat="1" applyFont="1" applyBorder="1" applyAlignment="1">
      <alignment horizontal="center" vertical="center"/>
    </xf>
    <xf numFmtId="170" fontId="6" fillId="0" borderId="108" xfId="9" applyNumberFormat="1" applyFont="1" applyBorder="1" applyAlignment="1">
      <alignment horizontal="center" vertical="center"/>
    </xf>
    <xf numFmtId="10" fontId="6" fillId="12" borderId="58" xfId="9" applyNumberFormat="1" applyFont="1" applyFill="1" applyBorder="1" applyAlignment="1">
      <alignment horizontal="center" vertical="center"/>
    </xf>
    <xf numFmtId="10" fontId="6" fillId="12" borderId="73" xfId="9" applyNumberFormat="1" applyFont="1" applyFill="1" applyBorder="1" applyAlignment="1">
      <alignment horizontal="center" vertical="center"/>
    </xf>
    <xf numFmtId="10" fontId="6" fillId="12" borderId="64" xfId="9" applyNumberFormat="1" applyFont="1" applyFill="1" applyBorder="1" applyAlignment="1">
      <alignment horizontal="center" vertical="center"/>
    </xf>
    <xf numFmtId="10" fontId="6" fillId="12" borderId="75" xfId="9" applyNumberFormat="1" applyFont="1" applyFill="1" applyBorder="1" applyAlignment="1">
      <alignment horizontal="center" vertical="center"/>
    </xf>
    <xf numFmtId="10" fontId="6" fillId="12" borderId="72" xfId="9" applyNumberFormat="1" applyFont="1" applyFill="1" applyBorder="1" applyAlignment="1">
      <alignment horizontal="center" vertical="center"/>
    </xf>
    <xf numFmtId="0" fontId="44" fillId="0" borderId="5" xfId="0" applyFont="1" applyBorder="1" applyAlignment="1">
      <alignment horizontal="center"/>
    </xf>
    <xf numFmtId="0" fontId="44" fillId="0" borderId="15" xfId="0" applyFont="1" applyBorder="1" applyAlignment="1">
      <alignment horizontal="center"/>
    </xf>
    <xf numFmtId="0" fontId="44" fillId="0" borderId="51" xfId="0" applyFont="1" applyBorder="1" applyAlignment="1">
      <alignment horizontal="center"/>
    </xf>
    <xf numFmtId="0" fontId="45" fillId="10" borderId="35" xfId="8" applyFont="1" applyFill="1" applyBorder="1" applyAlignment="1">
      <alignment horizontal="center" vertical="center" wrapText="1"/>
    </xf>
    <xf numFmtId="0" fontId="45" fillId="10" borderId="9" xfId="8" applyFont="1" applyFill="1" applyBorder="1" applyAlignment="1">
      <alignment horizontal="center" vertical="center" wrapText="1"/>
    </xf>
    <xf numFmtId="0" fontId="45" fillId="10" borderId="104" xfId="8" applyFont="1" applyFill="1" applyBorder="1" applyAlignment="1">
      <alignment horizontal="center" vertical="center" wrapText="1"/>
    </xf>
    <xf numFmtId="0" fontId="46" fillId="11" borderId="105" xfId="8" applyFont="1" applyFill="1" applyBorder="1" applyAlignment="1">
      <alignment horizontal="center" vertical="center" wrapText="1"/>
    </xf>
    <xf numFmtId="0" fontId="46" fillId="11" borderId="72" xfId="8" applyFont="1" applyFill="1" applyBorder="1" applyAlignment="1">
      <alignment horizontal="center" vertical="center" wrapText="1"/>
    </xf>
    <xf numFmtId="0" fontId="46" fillId="11" borderId="72" xfId="8" applyFont="1" applyFill="1" applyBorder="1" applyAlignment="1">
      <alignment horizontal="center" vertical="center"/>
    </xf>
    <xf numFmtId="0" fontId="46" fillId="11" borderId="106" xfId="8" applyFont="1" applyFill="1" applyBorder="1" applyAlignment="1">
      <alignment horizontal="center" vertical="center" wrapText="1"/>
    </xf>
    <xf numFmtId="0" fontId="46" fillId="11" borderId="107" xfId="8" applyFont="1" applyFill="1" applyBorder="1" applyAlignment="1">
      <alignment horizontal="center" vertical="center" wrapText="1"/>
    </xf>
    <xf numFmtId="0" fontId="46" fillId="11" borderId="108" xfId="8" applyFont="1" applyFill="1" applyBorder="1" applyAlignment="1">
      <alignment horizontal="center" vertical="center" wrapText="1"/>
    </xf>
    <xf numFmtId="0" fontId="46" fillId="11" borderId="10" xfId="8" applyFont="1" applyFill="1" applyBorder="1" applyAlignment="1">
      <alignment horizontal="center" vertical="center"/>
    </xf>
    <xf numFmtId="0" fontId="46" fillId="11" borderId="9" xfId="8" applyFont="1" applyFill="1" applyBorder="1" applyAlignment="1">
      <alignment horizontal="center" vertical="center"/>
    </xf>
    <xf numFmtId="0" fontId="46" fillId="11" borderId="71" xfId="8" applyFont="1" applyFill="1" applyBorder="1" applyAlignment="1">
      <alignment horizontal="center" vertical="center"/>
    </xf>
    <xf numFmtId="4" fontId="27" fillId="0" borderId="4" xfId="0" applyNumberFormat="1" applyFont="1" applyBorder="1" applyAlignment="1">
      <alignment horizontal="right" vertical="center" wrapText="1"/>
    </xf>
    <xf numFmtId="4" fontId="27" fillId="0" borderId="2" xfId="0" applyNumberFormat="1" applyFont="1" applyBorder="1" applyAlignment="1">
      <alignment horizontal="right" vertical="center" wrapText="1"/>
    </xf>
    <xf numFmtId="0" fontId="36" fillId="0" borderId="36" xfId="0" applyFont="1" applyBorder="1" applyAlignment="1">
      <alignment horizontal="center" vertical="center" wrapText="1"/>
    </xf>
    <xf numFmtId="0" fontId="36" fillId="0" borderId="37" xfId="0" applyFont="1" applyBorder="1" applyAlignment="1">
      <alignment horizontal="center" vertical="center" wrapText="1"/>
    </xf>
    <xf numFmtId="0" fontId="36" fillId="0" borderId="38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4" fontId="31" fillId="14" borderId="83" xfId="0" applyNumberFormat="1" applyFont="1" applyFill="1" applyBorder="1" applyAlignment="1">
      <alignment horizontal="center" vertical="center" wrapText="1"/>
    </xf>
    <xf numFmtId="4" fontId="31" fillId="14" borderId="84" xfId="0" applyNumberFormat="1" applyFont="1" applyFill="1" applyBorder="1" applyAlignment="1">
      <alignment horizontal="center" vertical="center" wrapText="1"/>
    </xf>
    <xf numFmtId="4" fontId="31" fillId="14" borderId="102" xfId="0" applyNumberFormat="1" applyFont="1" applyFill="1" applyBorder="1" applyAlignment="1">
      <alignment horizontal="center" vertical="center" wrapText="1"/>
    </xf>
    <xf numFmtId="4" fontId="31" fillId="14" borderId="88" xfId="0" applyNumberFormat="1" applyFont="1" applyFill="1" applyBorder="1" applyAlignment="1">
      <alignment horizontal="center" vertical="center" wrapText="1"/>
    </xf>
    <xf numFmtId="4" fontId="31" fillId="14" borderId="90" xfId="0" applyNumberFormat="1" applyFont="1" applyFill="1" applyBorder="1" applyAlignment="1">
      <alignment horizontal="center" vertical="center" wrapText="1"/>
    </xf>
    <xf numFmtId="4" fontId="31" fillId="14" borderId="101" xfId="0" applyNumberFormat="1" applyFont="1" applyFill="1" applyBorder="1" applyAlignment="1">
      <alignment horizontal="center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21" xfId="0" applyFont="1" applyBorder="1" applyAlignment="1">
      <alignment horizontal="left" vertical="center" wrapText="1"/>
    </xf>
    <xf numFmtId="0" fontId="36" fillId="0" borderId="19" xfId="0" applyFont="1" applyBorder="1" applyAlignment="1">
      <alignment horizontal="left" vertical="center" wrapText="1"/>
    </xf>
    <xf numFmtId="2" fontId="32" fillId="0" borderId="18" xfId="1" applyNumberFormat="1" applyFont="1" applyFill="1" applyBorder="1" applyAlignment="1">
      <alignment horizontal="center" vertical="center" wrapText="1"/>
    </xf>
    <xf numFmtId="2" fontId="32" fillId="0" borderId="21" xfId="1" applyNumberFormat="1" applyFont="1" applyFill="1" applyBorder="1" applyAlignment="1">
      <alignment horizontal="center" vertical="center" wrapText="1"/>
    </xf>
    <xf numFmtId="2" fontId="32" fillId="0" borderId="19" xfId="1" applyNumberFormat="1" applyFont="1" applyFill="1" applyBorder="1" applyAlignment="1">
      <alignment horizontal="center" vertical="center" wrapText="1"/>
    </xf>
    <xf numFmtId="4" fontId="27" fillId="0" borderId="31" xfId="0" applyNumberFormat="1" applyFont="1" applyBorder="1" applyAlignment="1">
      <alignment horizontal="center" vertical="center" wrapText="1"/>
    </xf>
    <xf numFmtId="4" fontId="27" fillId="0" borderId="39" xfId="0" applyNumberFormat="1" applyFont="1" applyBorder="1" applyAlignment="1">
      <alignment horizontal="center" vertical="center" wrapText="1"/>
    </xf>
    <xf numFmtId="4" fontId="27" fillId="0" borderId="32" xfId="0" applyNumberFormat="1" applyFont="1" applyBorder="1" applyAlignment="1">
      <alignment horizontal="center" vertical="center" wrapText="1"/>
    </xf>
    <xf numFmtId="4" fontId="35" fillId="0" borderId="82" xfId="0" applyNumberFormat="1" applyFont="1" applyBorder="1" applyAlignment="1">
      <alignment horizontal="center" vertical="center" wrapText="1"/>
    </xf>
    <xf numFmtId="4" fontId="35" fillId="0" borderId="79" xfId="0" applyNumberFormat="1" applyFont="1" applyBorder="1" applyAlignment="1">
      <alignment horizontal="center" vertical="center" wrapText="1"/>
    </xf>
    <xf numFmtId="4" fontId="35" fillId="0" borderId="80" xfId="0" applyNumberFormat="1" applyFont="1" applyBorder="1" applyAlignment="1">
      <alignment horizontal="center" vertical="center" wrapText="1"/>
    </xf>
    <xf numFmtId="0" fontId="36" fillId="0" borderId="52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36" fillId="0" borderId="53" xfId="0" applyFont="1" applyFill="1" applyBorder="1" applyAlignment="1">
      <alignment horizontal="center" vertical="center" wrapText="1"/>
    </xf>
    <xf numFmtId="0" fontId="36" fillId="0" borderId="36" xfId="0" applyFont="1" applyFill="1" applyBorder="1" applyAlignment="1">
      <alignment horizontal="center" vertical="center" wrapText="1"/>
    </xf>
    <xf numFmtId="0" fontId="36" fillId="0" borderId="37" xfId="0" applyFont="1" applyFill="1" applyBorder="1" applyAlignment="1">
      <alignment horizontal="center" vertical="center" wrapText="1"/>
    </xf>
    <xf numFmtId="0" fontId="36" fillId="0" borderId="38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left" vertical="center" wrapText="1"/>
    </xf>
    <xf numFmtId="0" fontId="36" fillId="0" borderId="21" xfId="0" applyFont="1" applyFill="1" applyBorder="1" applyAlignment="1">
      <alignment horizontal="left" vertical="center" wrapText="1"/>
    </xf>
    <xf numFmtId="0" fontId="36" fillId="0" borderId="19" xfId="0" applyFont="1" applyFill="1" applyBorder="1" applyAlignment="1">
      <alignment horizontal="left" vertical="center" wrapText="1"/>
    </xf>
    <xf numFmtId="4" fontId="33" fillId="0" borderId="97" xfId="0" applyNumberFormat="1" applyFont="1" applyFill="1" applyBorder="1" applyAlignment="1">
      <alignment horizontal="center" vertical="center" wrapText="1"/>
    </xf>
    <xf numFmtId="4" fontId="33" fillId="0" borderId="98" xfId="0" applyNumberFormat="1" applyFont="1" applyFill="1" applyBorder="1" applyAlignment="1">
      <alignment horizontal="center" vertical="center" wrapText="1"/>
    </xf>
    <xf numFmtId="4" fontId="33" fillId="0" borderId="86" xfId="0" applyNumberFormat="1" applyFont="1" applyFill="1" applyBorder="1" applyAlignment="1">
      <alignment horizontal="center" vertical="center" wrapText="1"/>
    </xf>
    <xf numFmtId="4" fontId="35" fillId="3" borderId="88" xfId="0" applyNumberFormat="1" applyFont="1" applyFill="1" applyBorder="1" applyAlignment="1">
      <alignment horizontal="center" vertical="center" wrapText="1"/>
    </xf>
    <xf numFmtId="4" fontId="35" fillId="3" borderId="89" xfId="0" applyNumberFormat="1" applyFont="1" applyFill="1" applyBorder="1" applyAlignment="1">
      <alignment horizontal="center" vertical="center" wrapText="1"/>
    </xf>
    <xf numFmtId="4" fontId="31" fillId="3" borderId="91" xfId="0" applyNumberFormat="1" applyFont="1" applyFill="1" applyBorder="1" applyAlignment="1">
      <alignment horizontal="center" vertical="center" wrapText="1"/>
    </xf>
    <xf numFmtId="4" fontId="31" fillId="3" borderId="101" xfId="0" applyNumberFormat="1" applyFont="1" applyFill="1" applyBorder="1" applyAlignment="1">
      <alignment horizontal="center" vertical="center" wrapText="1"/>
    </xf>
    <xf numFmtId="4" fontId="33" fillId="3" borderId="94" xfId="0" applyNumberFormat="1" applyFont="1" applyFill="1" applyBorder="1" applyAlignment="1">
      <alignment horizontal="left" vertical="center" wrapText="1"/>
    </xf>
    <xf numFmtId="4" fontId="33" fillId="3" borderId="9" xfId="0" applyNumberFormat="1" applyFont="1" applyFill="1" applyBorder="1" applyAlignment="1">
      <alignment horizontal="left" vertical="center" wrapText="1"/>
    </xf>
    <xf numFmtId="4" fontId="33" fillId="3" borderId="56" xfId="0" applyNumberFormat="1" applyFont="1" applyFill="1" applyBorder="1" applyAlignment="1">
      <alignment horizontal="left" vertical="center" wrapText="1"/>
    </xf>
    <xf numFmtId="4" fontId="33" fillId="3" borderId="87" xfId="0" applyNumberFormat="1" applyFont="1" applyFill="1" applyBorder="1" applyAlignment="1">
      <alignment horizontal="center" vertical="center" wrapText="1"/>
    </xf>
    <xf numFmtId="4" fontId="33" fillId="3" borderId="48" xfId="0" applyNumberFormat="1" applyFont="1" applyFill="1" applyBorder="1" applyAlignment="1">
      <alignment horizontal="center" vertical="center" wrapText="1"/>
    </xf>
    <xf numFmtId="4" fontId="31" fillId="3" borderId="25" xfId="0" applyNumberFormat="1" applyFont="1" applyFill="1" applyBorder="1" applyAlignment="1">
      <alignment horizontal="center" vertical="center" wrapText="1"/>
    </xf>
    <xf numFmtId="4" fontId="31" fillId="3" borderId="59" xfId="0" applyNumberFormat="1" applyFont="1" applyFill="1" applyBorder="1" applyAlignment="1">
      <alignment horizontal="center" vertical="center" wrapText="1"/>
    </xf>
    <xf numFmtId="4" fontId="33" fillId="0" borderId="25" xfId="0" applyNumberFormat="1" applyFont="1" applyBorder="1" applyAlignment="1">
      <alignment horizontal="center" vertical="center" wrapText="1"/>
    </xf>
    <xf numFmtId="4" fontId="33" fillId="0" borderId="23" xfId="0" applyNumberFormat="1" applyFont="1" applyBorder="1" applyAlignment="1">
      <alignment horizontal="center" vertical="center" wrapText="1"/>
    </xf>
    <xf numFmtId="4" fontId="33" fillId="0" borderId="24" xfId="0" applyNumberFormat="1" applyFont="1" applyBorder="1" applyAlignment="1">
      <alignment horizontal="center" vertical="center" wrapText="1"/>
    </xf>
    <xf numFmtId="0" fontId="27" fillId="2" borderId="25" xfId="0" applyFont="1" applyFill="1" applyBorder="1" applyAlignment="1">
      <alignment horizontal="left" vertical="center" wrapText="1"/>
    </xf>
    <xf numFmtId="0" fontId="27" fillId="2" borderId="26" xfId="0" applyFont="1" applyFill="1" applyBorder="1" applyAlignment="1">
      <alignment horizontal="left" vertical="center" wrapText="1"/>
    </xf>
    <xf numFmtId="0" fontId="27" fillId="2" borderId="59" xfId="0" applyFont="1" applyFill="1" applyBorder="1" applyAlignment="1">
      <alignment horizontal="left" vertical="center" wrapText="1"/>
    </xf>
    <xf numFmtId="164" fontId="27" fillId="0" borderId="5" xfId="0" applyNumberFormat="1" applyFont="1" applyBorder="1" applyAlignment="1">
      <alignment horizontal="center" vertical="center" wrapText="1"/>
    </xf>
    <xf numFmtId="164" fontId="27" fillId="0" borderId="47" xfId="0" applyNumberFormat="1" applyFont="1" applyBorder="1" applyAlignment="1">
      <alignment horizontal="center" vertical="center" wrapText="1"/>
    </xf>
    <xf numFmtId="4" fontId="13" fillId="0" borderId="49" xfId="0" applyNumberFormat="1" applyFont="1" applyBorder="1" applyAlignment="1">
      <alignment horizontal="center" vertical="center" wrapText="1"/>
    </xf>
    <xf numFmtId="4" fontId="13" fillId="0" borderId="51" xfId="0" applyNumberFormat="1" applyFont="1" applyBorder="1" applyAlignment="1">
      <alignment horizontal="center" vertical="center" wrapText="1"/>
    </xf>
    <xf numFmtId="4" fontId="33" fillId="3" borderId="92" xfId="0" applyNumberFormat="1" applyFont="1" applyFill="1" applyBorder="1" applyAlignment="1">
      <alignment vertical="center" wrapText="1"/>
    </xf>
    <xf numFmtId="4" fontId="33" fillId="3" borderId="42" xfId="0" applyNumberFormat="1" applyFont="1" applyFill="1" applyBorder="1" applyAlignment="1">
      <alignment vertical="center" wrapText="1"/>
    </xf>
    <xf numFmtId="4" fontId="33" fillId="3" borderId="62" xfId="0" applyNumberFormat="1" applyFont="1" applyFill="1" applyBorder="1" applyAlignment="1">
      <alignment vertical="center" wrapText="1"/>
    </xf>
    <xf numFmtId="0" fontId="35" fillId="3" borderId="16" xfId="5" applyFont="1" applyFill="1" applyBorder="1" applyAlignment="1">
      <alignment horizontal="left" vertical="center" wrapText="1"/>
    </xf>
    <xf numFmtId="0" fontId="35" fillId="3" borderId="13" xfId="5" applyFont="1" applyFill="1" applyBorder="1" applyAlignment="1">
      <alignment horizontal="left" vertical="center" wrapText="1"/>
    </xf>
    <xf numFmtId="0" fontId="33" fillId="0" borderId="5" xfId="0" applyFont="1" applyFill="1" applyBorder="1" applyAlignment="1">
      <alignment horizontal="center" vertical="center" wrapText="1"/>
    </xf>
    <xf numFmtId="0" fontId="33" fillId="0" borderId="51" xfId="0" applyFont="1" applyFill="1" applyBorder="1" applyAlignment="1">
      <alignment horizontal="center" vertical="center" wrapText="1"/>
    </xf>
    <xf numFmtId="16" fontId="33" fillId="3" borderId="16" xfId="0" applyNumberFormat="1" applyFont="1" applyFill="1" applyBorder="1" applyAlignment="1">
      <alignment horizontal="center" vertical="center" wrapText="1"/>
    </xf>
    <xf numFmtId="0" fontId="33" fillId="3" borderId="57" xfId="0" applyFont="1" applyFill="1" applyBorder="1" applyAlignment="1">
      <alignment horizontal="center" vertical="center" wrapText="1"/>
    </xf>
    <xf numFmtId="0" fontId="33" fillId="2" borderId="14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3" fillId="2" borderId="61" xfId="0" applyFont="1" applyFill="1" applyBorder="1" applyAlignment="1">
      <alignment horizontal="center" vertical="center" wrapText="1"/>
    </xf>
    <xf numFmtId="4" fontId="32" fillId="0" borderId="25" xfId="0" applyNumberFormat="1" applyFont="1" applyFill="1" applyBorder="1" applyAlignment="1">
      <alignment horizontal="center" vertical="center" wrapText="1"/>
    </xf>
    <xf numFmtId="4" fontId="32" fillId="0" borderId="26" xfId="0" applyNumberFormat="1" applyFont="1" applyFill="1" applyBorder="1" applyAlignment="1">
      <alignment horizontal="center" vertical="center" wrapText="1"/>
    </xf>
    <xf numFmtId="4" fontId="32" fillId="0" borderId="59" xfId="0" applyNumberFormat="1" applyFont="1" applyFill="1" applyBorder="1" applyAlignment="1">
      <alignment horizontal="center" vertical="center" wrapText="1"/>
    </xf>
    <xf numFmtId="0" fontId="36" fillId="0" borderId="35" xfId="0" applyFont="1" applyFill="1" applyBorder="1" applyAlignment="1">
      <alignment horizontal="center" vertical="center" wrapText="1"/>
    </xf>
    <xf numFmtId="0" fontId="36" fillId="0" borderId="9" xfId="0" applyFont="1" applyFill="1" applyBorder="1" applyAlignment="1">
      <alignment horizontal="center" vertical="center" wrapText="1"/>
    </xf>
    <xf numFmtId="0" fontId="36" fillId="0" borderId="56" xfId="0" applyFont="1" applyFill="1" applyBorder="1" applyAlignment="1">
      <alignment horizontal="center" vertical="center" wrapText="1"/>
    </xf>
    <xf numFmtId="0" fontId="32" fillId="0" borderId="5" xfId="0" applyFont="1" applyBorder="1" applyAlignment="1">
      <alignment horizontal="center"/>
    </xf>
    <xf numFmtId="0" fontId="32" fillId="0" borderId="15" xfId="0" applyFont="1" applyBorder="1" applyAlignment="1">
      <alignment horizontal="center"/>
    </xf>
    <xf numFmtId="0" fontId="32" fillId="0" borderId="15" xfId="0" applyFont="1" applyBorder="1" applyAlignment="1">
      <alignment horizontal="center" wrapText="1"/>
    </xf>
    <xf numFmtId="0" fontId="32" fillId="0" borderId="51" xfId="0" applyFont="1" applyBorder="1" applyAlignment="1">
      <alignment horizontal="center" wrapText="1"/>
    </xf>
    <xf numFmtId="0" fontId="33" fillId="2" borderId="4" xfId="0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center" vertical="center"/>
    </xf>
    <xf numFmtId="0" fontId="33" fillId="2" borderId="3" xfId="0" applyFont="1" applyFill="1" applyBorder="1" applyAlignment="1">
      <alignment horizontal="center" vertical="center"/>
    </xf>
    <xf numFmtId="0" fontId="31" fillId="3" borderId="4" xfId="5" applyFont="1" applyFill="1" applyBorder="1" applyAlignment="1">
      <alignment horizontal="left" vertical="center"/>
    </xf>
    <xf numFmtId="0" fontId="31" fillId="3" borderId="2" xfId="5" applyFont="1" applyFill="1" applyBorder="1" applyAlignment="1">
      <alignment horizontal="left" vertical="center"/>
    </xf>
    <xf numFmtId="0" fontId="31" fillId="3" borderId="3" xfId="5" applyFont="1" applyFill="1" applyBorder="1" applyAlignment="1">
      <alignment horizontal="left" vertical="center"/>
    </xf>
    <xf numFmtId="0" fontId="35" fillId="3" borderId="5" xfId="5" applyFont="1" applyFill="1" applyBorder="1" applyAlignment="1">
      <alignment horizontal="left" vertical="center" wrapText="1"/>
    </xf>
    <xf numFmtId="0" fontId="35" fillId="3" borderId="15" xfId="5" applyFont="1" applyFill="1" applyBorder="1" applyAlignment="1">
      <alignment horizontal="left" vertical="center" wrapText="1"/>
    </xf>
    <xf numFmtId="0" fontId="32" fillId="0" borderId="0" xfId="0" applyFont="1" applyBorder="1" applyAlignment="1">
      <alignment horizontal="center" vertical="center"/>
    </xf>
    <xf numFmtId="4" fontId="31" fillId="2" borderId="54" xfId="0" applyNumberFormat="1" applyFont="1" applyFill="1" applyBorder="1" applyAlignment="1">
      <alignment horizontal="center" vertical="center" wrapText="1"/>
    </xf>
    <xf numFmtId="4" fontId="31" fillId="2" borderId="30" xfId="0" applyNumberFormat="1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9" xfId="0" applyFont="1" applyFill="1" applyBorder="1" applyAlignment="1">
      <alignment horizontal="left" vertical="center" wrapText="1"/>
    </xf>
    <xf numFmtId="0" fontId="27" fillId="2" borderId="56" xfId="0" applyFont="1" applyFill="1" applyBorder="1" applyAlignment="1">
      <alignment horizontal="left" vertical="center" wrapText="1"/>
    </xf>
    <xf numFmtId="4" fontId="35" fillId="0" borderId="52" xfId="0" applyNumberFormat="1" applyFont="1" applyBorder="1" applyAlignment="1">
      <alignment horizontal="center" vertical="center" wrapText="1"/>
    </xf>
    <xf numFmtId="4" fontId="35" fillId="0" borderId="27" xfId="0" applyNumberFormat="1" applyFont="1" applyBorder="1" applyAlignment="1">
      <alignment horizontal="center" vertical="center" wrapText="1"/>
    </xf>
    <xf numFmtId="4" fontId="35" fillId="0" borderId="24" xfId="0" applyNumberFormat="1" applyFont="1" applyBorder="1" applyAlignment="1">
      <alignment horizontal="center" vertical="center" wrapText="1"/>
    </xf>
    <xf numFmtId="4" fontId="35" fillId="0" borderId="63" xfId="0" applyNumberFormat="1" applyFont="1" applyBorder="1" applyAlignment="1">
      <alignment horizontal="center" vertical="center" wrapText="1"/>
    </xf>
    <xf numFmtId="4" fontId="41" fillId="0" borderId="54" xfId="0" applyNumberFormat="1" applyFont="1" applyBorder="1" applyAlignment="1">
      <alignment horizontal="center" vertical="center" wrapText="1"/>
    </xf>
    <xf numFmtId="4" fontId="41" fillId="0" borderId="28" xfId="0" applyNumberFormat="1" applyFont="1" applyBorder="1" applyAlignment="1">
      <alignment horizontal="center" vertical="center" wrapText="1"/>
    </xf>
    <xf numFmtId="0" fontId="24" fillId="3" borderId="17" xfId="5" applyFont="1" applyFill="1" applyBorder="1" applyAlignment="1">
      <alignment horizontal="center" vertical="center" wrapText="1"/>
    </xf>
    <xf numFmtId="0" fontId="18" fillId="6" borderId="5" xfId="3" applyFont="1" applyFill="1" applyBorder="1" applyAlignment="1">
      <alignment horizontal="center" vertical="center"/>
    </xf>
    <xf numFmtId="0" fontId="18" fillId="6" borderId="51" xfId="3" applyFont="1" applyFill="1" applyBorder="1" applyAlignment="1">
      <alignment horizontal="center" vertical="center"/>
    </xf>
    <xf numFmtId="0" fontId="18" fillId="6" borderId="16" xfId="3" applyFont="1" applyFill="1" applyBorder="1" applyAlignment="1">
      <alignment horizontal="center" vertical="center"/>
    </xf>
    <xf numFmtId="0" fontId="18" fillId="6" borderId="57" xfId="3" applyFont="1" applyFill="1" applyBorder="1" applyAlignment="1">
      <alignment horizontal="center" vertical="center"/>
    </xf>
    <xf numFmtId="0" fontId="18" fillId="0" borderId="52" xfId="3" applyFont="1" applyBorder="1" applyAlignment="1">
      <alignment horizontal="left" vertical="center" wrapText="1"/>
    </xf>
    <xf numFmtId="0" fontId="18" fillId="0" borderId="0" xfId="3" applyFont="1" applyBorder="1" applyAlignment="1">
      <alignment horizontal="left" vertical="center" wrapText="1"/>
    </xf>
    <xf numFmtId="0" fontId="18" fillId="0" borderId="53" xfId="3" applyFont="1" applyBorder="1" applyAlignment="1">
      <alignment horizontal="left" vertical="center" wrapText="1"/>
    </xf>
    <xf numFmtId="0" fontId="18" fillId="0" borderId="16" xfId="3" applyFont="1" applyBorder="1" applyAlignment="1">
      <alignment horizontal="left" vertical="center" wrapText="1"/>
    </xf>
    <xf numFmtId="0" fontId="18" fillId="0" borderId="13" xfId="3" applyFont="1" applyBorder="1" applyAlignment="1">
      <alignment horizontal="left" vertical="center" wrapText="1"/>
    </xf>
    <xf numFmtId="0" fontId="24" fillId="3" borderId="46" xfId="5" applyFont="1" applyFill="1" applyBorder="1" applyAlignment="1">
      <alignment horizontal="center" vertical="center" wrapText="1"/>
    </xf>
    <xf numFmtId="164" fontId="24" fillId="3" borderId="17" xfId="5" applyNumberFormat="1" applyFont="1" applyFill="1" applyBorder="1" applyAlignment="1">
      <alignment horizontal="center" vertical="center" wrapText="1"/>
    </xf>
    <xf numFmtId="164" fontId="18" fillId="6" borderId="17" xfId="4" applyNumberFormat="1" applyFont="1" applyFill="1" applyBorder="1" applyAlignment="1">
      <alignment horizontal="center" vertical="center"/>
    </xf>
    <xf numFmtId="44" fontId="18" fillId="6" borderId="17" xfId="4" applyFont="1" applyFill="1" applyBorder="1" applyAlignment="1">
      <alignment horizontal="center" vertical="center"/>
    </xf>
    <xf numFmtId="0" fontId="24" fillId="3" borderId="3" xfId="5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30" fillId="0" borderId="13" xfId="0" applyFont="1" applyBorder="1" applyAlignment="1">
      <alignment horizontal="center"/>
    </xf>
    <xf numFmtId="0" fontId="30" fillId="0" borderId="13" xfId="0" applyFont="1" applyBorder="1" applyAlignment="1">
      <alignment horizontal="center" vertical="center"/>
    </xf>
    <xf numFmtId="0" fontId="18" fillId="0" borderId="0" xfId="3" applyFont="1" applyFill="1" applyBorder="1" applyAlignment="1">
      <alignment horizontal="center" vertical="center"/>
    </xf>
    <xf numFmtId="0" fontId="5" fillId="0" borderId="60" xfId="3" applyFont="1" applyBorder="1" applyAlignment="1">
      <alignment horizontal="center" vertical="center"/>
    </xf>
    <xf numFmtId="0" fontId="38" fillId="5" borderId="52" xfId="3" applyFont="1" applyFill="1" applyBorder="1" applyAlignment="1">
      <alignment horizontal="center" vertical="center"/>
    </xf>
    <xf numFmtId="0" fontId="38" fillId="5" borderId="0" xfId="3" applyFont="1" applyFill="1" applyBorder="1" applyAlignment="1">
      <alignment horizontal="center" vertical="center"/>
    </xf>
    <xf numFmtId="0" fontId="38" fillId="5" borderId="53" xfId="3" applyFont="1" applyFill="1" applyBorder="1" applyAlignment="1">
      <alignment horizontal="center" vertical="center"/>
    </xf>
    <xf numFmtId="0" fontId="36" fillId="0" borderId="52" xfId="0" applyFont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36" fillId="0" borderId="53" xfId="0" applyFont="1" applyBorder="1" applyAlignment="1">
      <alignment horizontal="center"/>
    </xf>
    <xf numFmtId="0" fontId="39" fillId="0" borderId="52" xfId="3" applyFont="1" applyBorder="1" applyAlignment="1">
      <alignment horizontal="left" vertical="center" wrapText="1"/>
    </xf>
    <xf numFmtId="0" fontId="39" fillId="0" borderId="0" xfId="3" applyFont="1" applyBorder="1" applyAlignment="1">
      <alignment horizontal="left" vertical="center" wrapText="1"/>
    </xf>
    <xf numFmtId="0" fontId="39" fillId="0" borderId="53" xfId="3" applyFont="1" applyBorder="1" applyAlignment="1">
      <alignment horizontal="left" vertical="center" wrapText="1"/>
    </xf>
  </cellXfs>
  <cellStyles count="14">
    <cellStyle name="Moeda 3" xfId="4" xr:uid="{00000000-0005-0000-0000-000000000000}"/>
    <cellStyle name="Moeda 4" xfId="12" xr:uid="{7D1FBCA3-F995-4E85-B16F-A1F4DC773A4D}"/>
    <cellStyle name="Normal" xfId="0" builtinId="0"/>
    <cellStyle name="Normal 10" xfId="8" xr:uid="{00000000-0005-0000-0000-000002000000}"/>
    <cellStyle name="Normal 2 2" xfId="5" xr:uid="{00000000-0005-0000-0000-000003000000}"/>
    <cellStyle name="Normal 3" xfId="3" xr:uid="{00000000-0005-0000-0000-000004000000}"/>
    <cellStyle name="Normal 6" xfId="10" xr:uid="{05EAD8DD-65A1-45D2-A19F-EF19242A731D}"/>
    <cellStyle name="Percentagem 2" xfId="6" xr:uid="{00000000-0005-0000-0000-000005000000}"/>
    <cellStyle name="Porcentagem" xfId="2" builtinId="5"/>
    <cellStyle name="Porcentagem 2 2" xfId="9" xr:uid="{00000000-0005-0000-0000-000007000000}"/>
    <cellStyle name="Separador de milhares 2 2" xfId="13" xr:uid="{FB40CD23-FE9E-459F-BD98-7813E309418A}"/>
    <cellStyle name="Separador de milhares 3" xfId="7" xr:uid="{00000000-0005-0000-0000-000008000000}"/>
    <cellStyle name="Vírgula" xfId="1" builtinId="3"/>
    <cellStyle name="Vírgula 4" xfId="11" xr:uid="{7F75250B-9957-41CB-A312-3B12580F1D88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4010025</xdr:colOff>
      <xdr:row>0</xdr:row>
      <xdr:rowOff>85725</xdr:rowOff>
    </xdr:from>
    <xdr:to>
      <xdr:col>7</xdr:col>
      <xdr:colOff>952500</xdr:colOff>
      <xdr:row>1</xdr:row>
      <xdr:rowOff>9526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181725" y="85725"/>
          <a:ext cx="3438525" cy="942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r"/>
          <a:r>
            <a:rPr lang="pt-BR" sz="1100" b="1" i="1">
              <a:effectLst/>
              <a:latin typeface="+mn-lt"/>
              <a:ea typeface="+mn-ea"/>
              <a:cs typeface="+mn-cs"/>
            </a:rPr>
            <a:t>     PREFEITURA MUNICIPAL</a:t>
          </a:r>
        </a:p>
        <a:p>
          <a:pPr algn="r"/>
          <a:r>
            <a:rPr lang="pt-BR" sz="1100" b="1" i="1">
              <a:effectLst/>
              <a:latin typeface="+mn-lt"/>
              <a:ea typeface="+mn-ea"/>
              <a:cs typeface="+mn-cs"/>
            </a:rPr>
            <a:t>Telefone: (33) 3336 1235</a:t>
          </a:r>
          <a:br>
            <a:rPr lang="pt-BR" sz="1100" b="1" i="1">
              <a:effectLst/>
              <a:latin typeface="+mn-lt"/>
              <a:ea typeface="+mn-ea"/>
              <a:cs typeface="+mn-cs"/>
            </a:rPr>
          </a:br>
          <a:r>
            <a:rPr lang="pt-BR" sz="1100" b="1" i="1">
              <a:effectLst/>
              <a:latin typeface="+mn-lt"/>
              <a:ea typeface="+mn-ea"/>
              <a:cs typeface="+mn-cs"/>
            </a:rPr>
            <a:t>Email: comunicacao@simonesia.mg.gov.br</a:t>
          </a:r>
          <a:br>
            <a:rPr lang="pt-BR" sz="1100" b="1" i="1">
              <a:effectLst/>
              <a:latin typeface="+mn-lt"/>
              <a:ea typeface="+mn-ea"/>
              <a:cs typeface="+mn-cs"/>
            </a:rPr>
          </a:br>
          <a:r>
            <a:rPr lang="pt-BR" sz="1100" b="1" i="1">
              <a:effectLst/>
              <a:latin typeface="+mn-lt"/>
              <a:ea typeface="+mn-ea"/>
              <a:cs typeface="+mn-cs"/>
            </a:rPr>
            <a:t>Praça Getúlio Vargas, 50 | Bairro: Centro,</a:t>
          </a:r>
          <a:r>
            <a:rPr lang="pt-BR" sz="1100" b="1" i="1" baseline="0">
              <a:effectLst/>
              <a:latin typeface="+mn-lt"/>
              <a:ea typeface="+mn-ea"/>
              <a:cs typeface="+mn-cs"/>
            </a:rPr>
            <a:t> </a:t>
          </a:r>
          <a:r>
            <a:rPr lang="pt-BR" sz="1100" b="1" i="1">
              <a:effectLst/>
              <a:latin typeface="+mn-lt"/>
              <a:ea typeface="+mn-ea"/>
              <a:cs typeface="+mn-cs"/>
            </a:rPr>
            <a:t>Simonésia, MG.</a:t>
          </a:r>
        </a:p>
        <a:p>
          <a:pPr algn="r" rtl="0">
            <a:defRPr sz="1000"/>
          </a:pPr>
          <a:r>
            <a:rPr lang="pt-BR" sz="1000" b="1" i="1">
              <a:effectLst/>
              <a:latin typeface="+mn-lt"/>
              <a:ea typeface="+mn-ea"/>
              <a:cs typeface="+mn-cs"/>
            </a:rPr>
            <a:t>CEP: 36.930-000</a:t>
          </a:r>
          <a:endParaRPr lang="pt-BR" sz="700" b="1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466725</xdr:colOff>
      <xdr:row>0</xdr:row>
      <xdr:rowOff>190500</xdr:rowOff>
    </xdr:from>
    <xdr:to>
      <xdr:col>3</xdr:col>
      <xdr:colOff>1600200</xdr:colOff>
      <xdr:row>0</xdr:row>
      <xdr:rowOff>971550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028700" y="190500"/>
          <a:ext cx="27432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900" b="0" i="0" u="sng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8</xdr:col>
      <xdr:colOff>47625</xdr:colOff>
      <xdr:row>0</xdr:row>
      <xdr:rowOff>130206</xdr:rowOff>
    </xdr:from>
    <xdr:to>
      <xdr:col>8</xdr:col>
      <xdr:colOff>1008961</xdr:colOff>
      <xdr:row>0</xdr:row>
      <xdr:rowOff>904875</xdr:rowOff>
    </xdr:to>
    <xdr:pic>
      <xdr:nvPicPr>
        <xdr:cNvPr id="6" name="Imagem 5" descr="Simonésia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6925" y="130206"/>
          <a:ext cx="961336" cy="7746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601133</xdr:colOff>
      <xdr:row>0</xdr:row>
      <xdr:rowOff>119592</xdr:rowOff>
    </xdr:from>
    <xdr:to>
      <xdr:col>2</xdr:col>
      <xdr:colOff>2525183</xdr:colOff>
      <xdr:row>1</xdr:row>
      <xdr:rowOff>52917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1140883" y="119592"/>
          <a:ext cx="2738967" cy="8752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1120587</xdr:colOff>
      <xdr:row>0</xdr:row>
      <xdr:rowOff>44823</xdr:rowOff>
    </xdr:from>
    <xdr:to>
      <xdr:col>9</xdr:col>
      <xdr:colOff>323289</xdr:colOff>
      <xdr:row>1</xdr:row>
      <xdr:rowOff>46505</xdr:rowOff>
    </xdr:to>
    <xdr:sp macro="" textlink="">
      <xdr:nvSpPr>
        <xdr:cNvPr id="8" name="Text Box 6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10589558" y="44823"/>
          <a:ext cx="3438525" cy="942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r"/>
          <a:r>
            <a:rPr lang="pt-BR" sz="1100" b="1" i="1">
              <a:effectLst/>
              <a:latin typeface="+mn-lt"/>
              <a:ea typeface="+mn-ea"/>
              <a:cs typeface="+mn-cs"/>
            </a:rPr>
            <a:t>     PREFEITURA MUNICIPAL</a:t>
          </a:r>
        </a:p>
        <a:p>
          <a:pPr algn="r"/>
          <a:r>
            <a:rPr lang="pt-BR" sz="1100" b="1" i="1">
              <a:effectLst/>
              <a:latin typeface="+mn-lt"/>
              <a:ea typeface="+mn-ea"/>
              <a:cs typeface="+mn-cs"/>
            </a:rPr>
            <a:t>Telefone: (33) 3336 1235</a:t>
          </a:r>
          <a:br>
            <a:rPr lang="pt-BR" sz="1100" b="1" i="1">
              <a:effectLst/>
              <a:latin typeface="+mn-lt"/>
              <a:ea typeface="+mn-ea"/>
              <a:cs typeface="+mn-cs"/>
            </a:rPr>
          </a:br>
          <a:r>
            <a:rPr lang="pt-BR" sz="1100" b="1" i="1">
              <a:effectLst/>
              <a:latin typeface="+mn-lt"/>
              <a:ea typeface="+mn-ea"/>
              <a:cs typeface="+mn-cs"/>
            </a:rPr>
            <a:t>Email: comunicacao@simonesia.mg.gov.br</a:t>
          </a:r>
          <a:br>
            <a:rPr lang="pt-BR" sz="1100" b="1" i="1">
              <a:effectLst/>
              <a:latin typeface="+mn-lt"/>
              <a:ea typeface="+mn-ea"/>
              <a:cs typeface="+mn-cs"/>
            </a:rPr>
          </a:br>
          <a:r>
            <a:rPr lang="pt-BR" sz="1100" b="1" i="1">
              <a:effectLst/>
              <a:latin typeface="+mn-lt"/>
              <a:ea typeface="+mn-ea"/>
              <a:cs typeface="+mn-cs"/>
            </a:rPr>
            <a:t>Praça Getúlio Vargas, 50 | Bairro: Centro,</a:t>
          </a:r>
          <a:r>
            <a:rPr lang="pt-BR" sz="1100" b="1" i="1" baseline="0">
              <a:effectLst/>
              <a:latin typeface="+mn-lt"/>
              <a:ea typeface="+mn-ea"/>
              <a:cs typeface="+mn-cs"/>
            </a:rPr>
            <a:t> </a:t>
          </a:r>
          <a:r>
            <a:rPr lang="pt-BR" sz="1100" b="1" i="1">
              <a:effectLst/>
              <a:latin typeface="+mn-lt"/>
              <a:ea typeface="+mn-ea"/>
              <a:cs typeface="+mn-cs"/>
            </a:rPr>
            <a:t>Simonésia, MG.</a:t>
          </a:r>
        </a:p>
        <a:p>
          <a:pPr algn="r" rtl="0">
            <a:defRPr sz="1000"/>
          </a:pPr>
          <a:r>
            <a:rPr lang="pt-BR" sz="1000" b="1" i="1">
              <a:effectLst/>
              <a:latin typeface="+mn-lt"/>
              <a:ea typeface="+mn-ea"/>
              <a:cs typeface="+mn-cs"/>
            </a:rPr>
            <a:t>CEP: 36.930-000</a:t>
          </a:r>
          <a:endParaRPr lang="pt-BR" sz="700" b="1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9</xdr:col>
      <xdr:colOff>389964</xdr:colOff>
      <xdr:row>0</xdr:row>
      <xdr:rowOff>89304</xdr:rowOff>
    </xdr:from>
    <xdr:to>
      <xdr:col>9</xdr:col>
      <xdr:colOff>1351300</xdr:colOff>
      <xdr:row>0</xdr:row>
      <xdr:rowOff>863973</xdr:rowOff>
    </xdr:to>
    <xdr:pic>
      <xdr:nvPicPr>
        <xdr:cNvPr id="9" name="Imagem 8" descr="Simonésia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4758" y="89304"/>
          <a:ext cx="961336" cy="7746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161925</xdr:rowOff>
    </xdr:from>
    <xdr:to>
      <xdr:col>2</xdr:col>
      <xdr:colOff>361950</xdr:colOff>
      <xdr:row>0</xdr:row>
      <xdr:rowOff>942975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000125" y="161925"/>
          <a:ext cx="298132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933450</xdr:colOff>
      <xdr:row>0</xdr:row>
      <xdr:rowOff>85725</xdr:rowOff>
    </xdr:from>
    <xdr:to>
      <xdr:col>8</xdr:col>
      <xdr:colOff>1028700</xdr:colOff>
      <xdr:row>1</xdr:row>
      <xdr:rowOff>19051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7991475" y="85725"/>
          <a:ext cx="3438525" cy="942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r"/>
          <a:r>
            <a:rPr lang="pt-BR" sz="1100" b="1" i="1">
              <a:effectLst/>
              <a:latin typeface="+mn-lt"/>
              <a:ea typeface="+mn-ea"/>
              <a:cs typeface="+mn-cs"/>
            </a:rPr>
            <a:t>     PREFEITURA MUNICIPAL</a:t>
          </a:r>
        </a:p>
        <a:p>
          <a:pPr algn="r"/>
          <a:r>
            <a:rPr lang="pt-BR" sz="1100" b="1" i="1">
              <a:effectLst/>
              <a:latin typeface="+mn-lt"/>
              <a:ea typeface="+mn-ea"/>
              <a:cs typeface="+mn-cs"/>
            </a:rPr>
            <a:t>Telefone: (33) 3336 1235</a:t>
          </a:r>
          <a:br>
            <a:rPr lang="pt-BR" sz="1100" b="1" i="1">
              <a:effectLst/>
              <a:latin typeface="+mn-lt"/>
              <a:ea typeface="+mn-ea"/>
              <a:cs typeface="+mn-cs"/>
            </a:rPr>
          </a:br>
          <a:r>
            <a:rPr lang="pt-BR" sz="1100" b="1" i="1">
              <a:effectLst/>
              <a:latin typeface="+mn-lt"/>
              <a:ea typeface="+mn-ea"/>
              <a:cs typeface="+mn-cs"/>
            </a:rPr>
            <a:t>Email: comunicacao@simonesia.mg.gov.br</a:t>
          </a:r>
          <a:br>
            <a:rPr lang="pt-BR" sz="1100" b="1" i="1">
              <a:effectLst/>
              <a:latin typeface="+mn-lt"/>
              <a:ea typeface="+mn-ea"/>
              <a:cs typeface="+mn-cs"/>
            </a:rPr>
          </a:br>
          <a:r>
            <a:rPr lang="pt-BR" sz="1100" b="1" i="1">
              <a:effectLst/>
              <a:latin typeface="+mn-lt"/>
              <a:ea typeface="+mn-ea"/>
              <a:cs typeface="+mn-cs"/>
            </a:rPr>
            <a:t>Praça Getúlio Vargas, 50 | Bairro: Centro,</a:t>
          </a:r>
          <a:r>
            <a:rPr lang="pt-BR" sz="1100" b="1" i="1" baseline="0">
              <a:effectLst/>
              <a:latin typeface="+mn-lt"/>
              <a:ea typeface="+mn-ea"/>
              <a:cs typeface="+mn-cs"/>
            </a:rPr>
            <a:t> </a:t>
          </a:r>
          <a:r>
            <a:rPr lang="pt-BR" sz="1100" b="1" i="1">
              <a:effectLst/>
              <a:latin typeface="+mn-lt"/>
              <a:ea typeface="+mn-ea"/>
              <a:cs typeface="+mn-cs"/>
            </a:rPr>
            <a:t>Simonésia, MG.</a:t>
          </a:r>
        </a:p>
        <a:p>
          <a:pPr algn="r" rtl="0">
            <a:defRPr sz="1000"/>
          </a:pPr>
          <a:r>
            <a:rPr lang="pt-BR" sz="1000" b="1" i="1">
              <a:effectLst/>
              <a:latin typeface="+mn-lt"/>
              <a:ea typeface="+mn-ea"/>
              <a:cs typeface="+mn-cs"/>
            </a:rPr>
            <a:t>CEP: 36.930-000</a:t>
          </a:r>
          <a:endParaRPr lang="pt-BR" sz="700" b="1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8</xdr:col>
      <xdr:colOff>1095375</xdr:colOff>
      <xdr:row>0</xdr:row>
      <xdr:rowOff>130206</xdr:rowOff>
    </xdr:from>
    <xdr:to>
      <xdr:col>9</xdr:col>
      <xdr:colOff>942286</xdr:colOff>
      <xdr:row>0</xdr:row>
      <xdr:rowOff>904875</xdr:rowOff>
    </xdr:to>
    <xdr:pic>
      <xdr:nvPicPr>
        <xdr:cNvPr id="10" name="Imagem 9" descr="Simonésia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6675" y="130206"/>
          <a:ext cx="961336" cy="7746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7"/>
  <sheetViews>
    <sheetView tabSelected="1" view="pageBreakPreview" topLeftCell="A16" zoomScale="90" zoomScaleSheetLayoutView="90" workbookViewId="0">
      <selection activeCell="F18" sqref="F18"/>
    </sheetView>
  </sheetViews>
  <sheetFormatPr defaultColWidth="9.109375" defaultRowHeight="13.2" x14ac:dyDescent="0.25"/>
  <cols>
    <col min="1" max="1" width="8.44140625" style="1" customWidth="1"/>
    <col min="2" max="2" width="12.88671875" style="1" customWidth="1"/>
    <col min="3" max="3" width="11.33203125" style="1" customWidth="1"/>
    <col min="4" max="4" width="60.6640625" style="1" customWidth="1"/>
    <col min="5" max="5" width="9.88671875" style="1" customWidth="1"/>
    <col min="6" max="6" width="12.33203125" style="38" customWidth="1"/>
    <col min="7" max="8" width="14.5546875" style="1" bestFit="1" customWidth="1"/>
    <col min="9" max="9" width="16.6640625" style="1" customWidth="1"/>
    <col min="10" max="10" width="14.6640625" style="1" customWidth="1"/>
    <col min="11" max="11" width="14.44140625" style="1" customWidth="1"/>
    <col min="12" max="16384" width="9.109375" style="1"/>
  </cols>
  <sheetData>
    <row r="1" spans="1:9" ht="80.25" customHeight="1" x14ac:dyDescent="0.25">
      <c r="A1" s="301"/>
      <c r="B1" s="302"/>
      <c r="C1" s="302"/>
      <c r="D1" s="303"/>
      <c r="E1" s="303"/>
      <c r="F1" s="303"/>
      <c r="G1" s="303"/>
      <c r="H1" s="303"/>
      <c r="I1" s="304"/>
    </row>
    <row r="2" spans="1:9" ht="22.5" customHeight="1" x14ac:dyDescent="0.25">
      <c r="A2" s="305" t="s">
        <v>0</v>
      </c>
      <c r="B2" s="306"/>
      <c r="C2" s="307"/>
      <c r="D2" s="307"/>
      <c r="E2" s="307"/>
      <c r="F2" s="307"/>
      <c r="G2" s="307"/>
      <c r="H2" s="307"/>
      <c r="I2" s="308"/>
    </row>
    <row r="3" spans="1:9" ht="20.100000000000001" customHeight="1" x14ac:dyDescent="0.25">
      <c r="A3" s="309" t="s">
        <v>89</v>
      </c>
      <c r="B3" s="310"/>
      <c r="C3" s="310"/>
      <c r="D3" s="310"/>
      <c r="E3" s="311"/>
      <c r="F3" s="317" t="s">
        <v>39</v>
      </c>
      <c r="G3" s="318"/>
      <c r="H3" s="319" t="s">
        <v>79</v>
      </c>
      <c r="I3" s="320"/>
    </row>
    <row r="4" spans="1:9" ht="32.25" customHeight="1" x14ac:dyDescent="0.25">
      <c r="A4" s="321" t="s">
        <v>166</v>
      </c>
      <c r="B4" s="322"/>
      <c r="C4" s="322"/>
      <c r="D4" s="322"/>
      <c r="E4" s="323"/>
      <c r="F4" s="317" t="s">
        <v>40</v>
      </c>
      <c r="G4" s="318"/>
      <c r="H4" s="324">
        <f ca="1">TODAY()</f>
        <v>45972</v>
      </c>
      <c r="I4" s="325"/>
    </row>
    <row r="5" spans="1:9" ht="30" customHeight="1" x14ac:dyDescent="0.25">
      <c r="A5" s="312" t="s">
        <v>174</v>
      </c>
      <c r="B5" s="313"/>
      <c r="C5" s="313"/>
      <c r="D5" s="313"/>
      <c r="E5" s="313"/>
      <c r="F5" s="314" t="s">
        <v>1</v>
      </c>
      <c r="G5" s="315"/>
      <c r="H5" s="315"/>
      <c r="I5" s="316"/>
    </row>
    <row r="6" spans="1:9" ht="25.5" customHeight="1" x14ac:dyDescent="0.25">
      <c r="A6" s="292" t="s">
        <v>177</v>
      </c>
      <c r="B6" s="293"/>
      <c r="C6" s="293"/>
      <c r="D6" s="293"/>
      <c r="E6" s="294"/>
      <c r="F6" s="13" t="s">
        <v>2</v>
      </c>
      <c r="G6" s="15" t="s">
        <v>3</v>
      </c>
      <c r="H6" s="13" t="s">
        <v>42</v>
      </c>
      <c r="I6" s="180" t="s">
        <v>4</v>
      </c>
    </row>
    <row r="7" spans="1:9" ht="27.75" customHeight="1" x14ac:dyDescent="0.25">
      <c r="A7" s="295" t="s">
        <v>55</v>
      </c>
      <c r="B7" s="296"/>
      <c r="C7" s="296"/>
      <c r="D7" s="296"/>
      <c r="E7" s="297"/>
      <c r="F7" s="14" t="s">
        <v>41</v>
      </c>
      <c r="G7" s="16">
        <f>BDI!D6</f>
        <v>0.03</v>
      </c>
      <c r="H7" s="13" t="s">
        <v>43</v>
      </c>
      <c r="I7" s="200">
        <f>BDI!D24</f>
        <v>0.27510000000000001</v>
      </c>
    </row>
    <row r="8" spans="1:9" ht="6.75" customHeight="1" x14ac:dyDescent="0.25">
      <c r="A8" s="181"/>
      <c r="B8" s="10"/>
      <c r="C8" s="10"/>
      <c r="D8" s="10"/>
      <c r="E8" s="10"/>
      <c r="F8" s="33"/>
      <c r="G8" s="12"/>
      <c r="H8" s="11"/>
      <c r="I8" s="182"/>
    </row>
    <row r="9" spans="1:9" s="20" customFormat="1" ht="32.25" customHeight="1" x14ac:dyDescent="0.2">
      <c r="A9" s="183" t="s">
        <v>5</v>
      </c>
      <c r="B9" s="17" t="s">
        <v>44</v>
      </c>
      <c r="C9" s="69" t="s">
        <v>32</v>
      </c>
      <c r="D9" s="17" t="s">
        <v>7</v>
      </c>
      <c r="E9" s="17" t="s">
        <v>8</v>
      </c>
      <c r="F9" s="17" t="s">
        <v>9</v>
      </c>
      <c r="G9" s="18" t="s">
        <v>33</v>
      </c>
      <c r="H9" s="19" t="s">
        <v>34</v>
      </c>
      <c r="I9" s="184" t="s">
        <v>10</v>
      </c>
    </row>
    <row r="10" spans="1:9" s="20" customFormat="1" ht="10.199999999999999" x14ac:dyDescent="0.2">
      <c r="A10" s="30" t="s">
        <v>23</v>
      </c>
      <c r="B10" s="30"/>
      <c r="C10" s="31"/>
      <c r="D10" s="32" t="s">
        <v>35</v>
      </c>
      <c r="E10" s="21"/>
      <c r="F10" s="22"/>
      <c r="G10" s="22"/>
      <c r="H10" s="22"/>
      <c r="I10" s="185">
        <f>SUM(I11:I11)</f>
        <v>1441.72</v>
      </c>
    </row>
    <row r="11" spans="1:9" s="2" customFormat="1" ht="66.599999999999994" customHeight="1" x14ac:dyDescent="0.25">
      <c r="A11" s="258" t="s">
        <v>11</v>
      </c>
      <c r="B11" s="259" t="s">
        <v>155</v>
      </c>
      <c r="C11" s="260"/>
      <c r="D11" s="254" t="s">
        <v>154</v>
      </c>
      <c r="E11" s="255" t="s">
        <v>21</v>
      </c>
      <c r="F11" s="256">
        <f>'Memória de Cálculo'!E8</f>
        <v>1</v>
      </c>
      <c r="G11" s="203">
        <v>1130.67</v>
      </c>
      <c r="H11" s="257">
        <f t="shared" ref="H11" si="0">ROUND(G11+(G11*$I$7),2)</f>
        <v>1441.72</v>
      </c>
      <c r="I11" s="233">
        <f>H11*F11</f>
        <v>1441.72</v>
      </c>
    </row>
    <row r="12" spans="1:9" ht="15" customHeight="1" x14ac:dyDescent="0.25">
      <c r="A12" s="289"/>
      <c r="B12" s="290"/>
      <c r="C12" s="290"/>
      <c r="D12" s="290"/>
      <c r="E12" s="290"/>
      <c r="F12" s="290"/>
      <c r="G12" s="290"/>
      <c r="H12" s="290"/>
      <c r="I12" s="291"/>
    </row>
    <row r="13" spans="1:9" s="20" customFormat="1" ht="21" customHeight="1" x14ac:dyDescent="0.2">
      <c r="A13" s="30">
        <v>2</v>
      </c>
      <c r="B13" s="30"/>
      <c r="C13" s="31"/>
      <c r="D13" s="223" t="s">
        <v>90</v>
      </c>
      <c r="E13" s="21"/>
      <c r="F13" s="22"/>
      <c r="G13" s="22"/>
      <c r="H13" s="22"/>
      <c r="I13" s="186">
        <f>SUM(I15:I15)</f>
        <v>155963.35755000002</v>
      </c>
    </row>
    <row r="14" spans="1:9" s="280" customFormat="1" ht="20.100000000000001" customHeight="1" x14ac:dyDescent="0.25">
      <c r="A14" s="258" t="s">
        <v>88</v>
      </c>
      <c r="B14" s="259" t="s">
        <v>179</v>
      </c>
      <c r="C14" s="253"/>
      <c r="D14" s="254" t="s">
        <v>178</v>
      </c>
      <c r="E14" s="255" t="s">
        <v>24</v>
      </c>
      <c r="F14" s="256">
        <f>'Memória de Cálculo'!E11</f>
        <v>1577.0475000000001</v>
      </c>
      <c r="G14" s="298" t="s">
        <v>169</v>
      </c>
      <c r="H14" s="299"/>
      <c r="I14" s="300"/>
    </row>
    <row r="15" spans="1:9" s="280" customFormat="1" ht="39.9" customHeight="1" x14ac:dyDescent="0.25">
      <c r="A15" s="258" t="s">
        <v>167</v>
      </c>
      <c r="B15" s="234" t="s">
        <v>171</v>
      </c>
      <c r="C15" s="253"/>
      <c r="D15" s="254" t="s">
        <v>170</v>
      </c>
      <c r="E15" s="278" t="s">
        <v>24</v>
      </c>
      <c r="F15" s="256">
        <f>'Memória de Cálculo'!E19</f>
        <v>1294.8390000000002</v>
      </c>
      <c r="G15" s="279">
        <v>94.46</v>
      </c>
      <c r="H15" s="257">
        <f t="shared" ref="H15" si="1">ROUND(G15+(G15*$I$7),2)</f>
        <v>120.45</v>
      </c>
      <c r="I15" s="233">
        <f>H15*F15</f>
        <v>155963.35755000002</v>
      </c>
    </row>
    <row r="16" spans="1:9" s="20" customFormat="1" ht="21" customHeight="1" x14ac:dyDescent="0.2">
      <c r="A16" s="30">
        <v>3</v>
      </c>
      <c r="B16" s="30"/>
      <c r="C16" s="31"/>
      <c r="D16" s="223" t="s">
        <v>30</v>
      </c>
      <c r="E16" s="21"/>
      <c r="F16" s="22"/>
      <c r="G16" s="22"/>
      <c r="H16" s="22"/>
      <c r="I16" s="186">
        <f>SUM(I17:I20)</f>
        <v>92593.075800000006</v>
      </c>
    </row>
    <row r="17" spans="1:11" s="28" customFormat="1" ht="48" customHeight="1" x14ac:dyDescent="0.25">
      <c r="A17" s="187" t="s">
        <v>14</v>
      </c>
      <c r="B17" s="67" t="s">
        <v>26</v>
      </c>
      <c r="C17" s="25"/>
      <c r="D17" s="26" t="s">
        <v>38</v>
      </c>
      <c r="E17" s="23" t="s">
        <v>12</v>
      </c>
      <c r="F17" s="34">
        <f>'Memória de Cálculo'!E28</f>
        <v>672.0200000000001</v>
      </c>
      <c r="G17" s="201">
        <v>75.81</v>
      </c>
      <c r="H17" s="24">
        <f t="shared" ref="H17:H18" si="2">ROUND(G17+(G17*$I$7),2)</f>
        <v>96.67</v>
      </c>
      <c r="I17" s="202">
        <f>H17*F17</f>
        <v>64964.173400000007</v>
      </c>
    </row>
    <row r="18" spans="1:11" s="28" customFormat="1" ht="46.2" customHeight="1" x14ac:dyDescent="0.25">
      <c r="A18" s="187" t="s">
        <v>15</v>
      </c>
      <c r="B18" s="234" t="s">
        <v>62</v>
      </c>
      <c r="C18" s="253"/>
      <c r="D18" s="254" t="s">
        <v>84</v>
      </c>
      <c r="E18" s="255" t="s">
        <v>13</v>
      </c>
      <c r="F18" s="256">
        <f>'Memória de Cálculo'!E31</f>
        <v>664.0200000000001</v>
      </c>
      <c r="G18" s="203">
        <f>'COMP. 01'!G5</f>
        <v>32.317799999999998</v>
      </c>
      <c r="H18" s="257">
        <f t="shared" si="2"/>
        <v>41.21</v>
      </c>
      <c r="I18" s="233">
        <f>H18*F18</f>
        <v>27364.264200000005</v>
      </c>
    </row>
    <row r="19" spans="1:11" s="28" customFormat="1" ht="20.100000000000001" customHeight="1" x14ac:dyDescent="0.25">
      <c r="A19" s="187" t="s">
        <v>101</v>
      </c>
      <c r="B19" s="67" t="s">
        <v>104</v>
      </c>
      <c r="C19" s="25"/>
      <c r="D19" s="26" t="s">
        <v>105</v>
      </c>
      <c r="E19" s="27" t="s">
        <v>94</v>
      </c>
      <c r="F19" s="34">
        <f>'Memória de Cálculo'!E32</f>
        <v>0.12</v>
      </c>
      <c r="G19" s="201">
        <v>255.2</v>
      </c>
      <c r="H19" s="24">
        <f t="shared" ref="H19" si="3">ROUND(G19+(G19*$I$7),2)</f>
        <v>325.41000000000003</v>
      </c>
      <c r="I19" s="202">
        <f t="shared" ref="I19" si="4">H19*F19</f>
        <v>39.049199999999999</v>
      </c>
    </row>
    <row r="20" spans="1:11" s="28" customFormat="1" ht="56.4" customHeight="1" x14ac:dyDescent="0.25">
      <c r="A20" s="187" t="s">
        <v>168</v>
      </c>
      <c r="B20" s="67" t="s">
        <v>157</v>
      </c>
      <c r="C20" s="25"/>
      <c r="D20" s="26" t="s">
        <v>156</v>
      </c>
      <c r="E20" s="27" t="s">
        <v>13</v>
      </c>
      <c r="F20" s="34">
        <f>'Memória de Cálculo'!J37</f>
        <v>1.3</v>
      </c>
      <c r="G20" s="201">
        <v>136.09</v>
      </c>
      <c r="H20" s="24">
        <f t="shared" ref="H20" si="5">ROUND(G20+(G20*$I$7),2)</f>
        <v>173.53</v>
      </c>
      <c r="I20" s="202">
        <f t="shared" ref="I20" si="6">H20*F20</f>
        <v>225.589</v>
      </c>
    </row>
    <row r="21" spans="1:11" s="28" customFormat="1" ht="15" customHeight="1" x14ac:dyDescent="0.25">
      <c r="A21" s="286"/>
      <c r="B21" s="287"/>
      <c r="C21" s="287"/>
      <c r="D21" s="287"/>
      <c r="E21" s="287"/>
      <c r="F21" s="287"/>
      <c r="G21" s="287"/>
      <c r="H21" s="287"/>
      <c r="I21" s="288"/>
    </row>
    <row r="22" spans="1:11" s="28" customFormat="1" x14ac:dyDescent="0.25">
      <c r="A22" s="224"/>
      <c r="B22" s="225"/>
      <c r="C22" s="226"/>
      <c r="D22" s="227"/>
      <c r="E22" s="228"/>
      <c r="F22" s="229"/>
      <c r="G22" s="230"/>
      <c r="H22" s="232"/>
      <c r="I22" s="231"/>
    </row>
    <row r="23" spans="1:11" s="28" customFormat="1" ht="20.100000000000001" customHeight="1" thickBot="1" x14ac:dyDescent="0.3">
      <c r="A23" s="283" t="s">
        <v>31</v>
      </c>
      <c r="B23" s="284"/>
      <c r="C23" s="284"/>
      <c r="D23" s="284"/>
      <c r="E23" s="284"/>
      <c r="F23" s="284"/>
      <c r="G23" s="284"/>
      <c r="H23" s="285"/>
      <c r="I23" s="188">
        <f>I10+I13+I16</f>
        <v>249998.15335000004</v>
      </c>
      <c r="K23" s="29"/>
    </row>
    <row r="24" spans="1:11" x14ac:dyDescent="0.25">
      <c r="A24" s="189"/>
      <c r="B24" s="3"/>
      <c r="C24" s="3"/>
      <c r="D24" s="3"/>
      <c r="E24" s="3"/>
      <c r="F24" s="35"/>
      <c r="G24" s="3"/>
      <c r="H24" s="3"/>
      <c r="I24" s="190"/>
      <c r="K24" s="7"/>
    </row>
    <row r="25" spans="1:11" x14ac:dyDescent="0.25">
      <c r="A25" s="189"/>
      <c r="B25" s="3"/>
      <c r="C25" s="3"/>
      <c r="D25" s="3"/>
      <c r="E25" s="3"/>
      <c r="F25" s="35"/>
      <c r="G25" s="3"/>
      <c r="H25" s="3"/>
      <c r="I25" s="192"/>
      <c r="K25" s="7"/>
    </row>
    <row r="26" spans="1:11" x14ac:dyDescent="0.25">
      <c r="A26" s="189"/>
      <c r="B26" s="3"/>
      <c r="C26" s="3"/>
      <c r="D26" s="3"/>
      <c r="E26" s="3"/>
      <c r="F26" s="35"/>
      <c r="G26" s="3"/>
      <c r="H26" s="3"/>
      <c r="I26" s="192"/>
      <c r="K26" s="7"/>
    </row>
    <row r="27" spans="1:11" x14ac:dyDescent="0.25">
      <c r="A27" s="189"/>
      <c r="B27" s="3"/>
      <c r="C27" s="3"/>
      <c r="D27" s="9"/>
      <c r="E27" s="3"/>
      <c r="F27" s="35"/>
      <c r="G27" s="3"/>
      <c r="H27" s="3"/>
      <c r="I27" s="192"/>
      <c r="K27" s="7"/>
    </row>
    <row r="28" spans="1:11" x14ac:dyDescent="0.25">
      <c r="A28" s="189"/>
      <c r="B28" s="3"/>
      <c r="C28" s="3"/>
      <c r="D28" s="39" t="s">
        <v>152</v>
      </c>
      <c r="E28" s="3"/>
      <c r="F28" s="35"/>
      <c r="G28" s="3"/>
      <c r="H28" s="3"/>
      <c r="I28" s="192"/>
      <c r="K28" s="7"/>
    </row>
    <row r="29" spans="1:11" ht="15" customHeight="1" x14ac:dyDescent="0.25">
      <c r="A29" s="191"/>
      <c r="B29" s="6"/>
      <c r="C29" s="6"/>
      <c r="D29" s="41" t="s">
        <v>153</v>
      </c>
      <c r="E29" s="4"/>
      <c r="F29" s="36"/>
      <c r="G29" s="4"/>
      <c r="H29" s="4"/>
      <c r="I29" s="192"/>
      <c r="K29" s="7"/>
    </row>
    <row r="30" spans="1:11" ht="15" customHeight="1" x14ac:dyDescent="0.25">
      <c r="A30" s="191"/>
      <c r="B30" s="6"/>
      <c r="C30" s="6"/>
      <c r="D30" s="41"/>
      <c r="E30" s="6"/>
      <c r="F30" s="36"/>
      <c r="G30" s="4"/>
      <c r="H30" s="4"/>
      <c r="I30" s="192"/>
    </row>
    <row r="31" spans="1:11" x14ac:dyDescent="0.25">
      <c r="A31" s="193"/>
      <c r="B31" s="5"/>
      <c r="C31" s="218"/>
      <c r="D31" s="40"/>
      <c r="E31" s="5"/>
      <c r="F31" s="282"/>
      <c r="G31" s="282"/>
      <c r="H31" s="218"/>
      <c r="I31" s="194"/>
    </row>
    <row r="32" spans="1:11" x14ac:dyDescent="0.25">
      <c r="A32" s="191"/>
      <c r="B32" s="6"/>
      <c r="C32" s="5"/>
      <c r="D32" s="43"/>
      <c r="E32" s="6"/>
      <c r="F32" s="37"/>
      <c r="G32" s="6"/>
      <c r="H32" s="6"/>
      <c r="I32" s="195"/>
    </row>
    <row r="33" spans="1:9" x14ac:dyDescent="0.25">
      <c r="A33" s="191"/>
      <c r="B33" s="6"/>
      <c r="C33" s="4"/>
      <c r="D33" s="68" t="s">
        <v>103</v>
      </c>
      <c r="E33" s="6"/>
      <c r="F33" s="37"/>
      <c r="G33" s="6"/>
      <c r="H33" s="6"/>
      <c r="I33" s="195"/>
    </row>
    <row r="34" spans="1:9" x14ac:dyDescent="0.25">
      <c r="A34" s="191"/>
      <c r="B34" s="6"/>
      <c r="C34" s="5"/>
      <c r="D34" s="41" t="s">
        <v>102</v>
      </c>
      <c r="E34" s="6"/>
      <c r="F34" s="37"/>
      <c r="G34" s="6"/>
      <c r="H34" s="6"/>
      <c r="I34" s="195"/>
    </row>
    <row r="35" spans="1:9" x14ac:dyDescent="0.25">
      <c r="A35" s="191"/>
      <c r="B35" s="6"/>
      <c r="C35" s="5"/>
      <c r="D35" s="218"/>
      <c r="E35" s="6"/>
      <c r="F35" s="37"/>
      <c r="G35" s="6"/>
      <c r="H35" s="6"/>
      <c r="I35" s="195"/>
    </row>
    <row r="36" spans="1:9" x14ac:dyDescent="0.25">
      <c r="A36" s="196"/>
      <c r="B36" s="197"/>
      <c r="C36" s="197"/>
      <c r="D36" s="197"/>
      <c r="E36" s="197"/>
      <c r="F36" s="198"/>
      <c r="G36" s="197"/>
      <c r="H36" s="197"/>
      <c r="I36" s="199"/>
    </row>
    <row r="37" spans="1:9" x14ac:dyDescent="0.25">
      <c r="D37" s="6"/>
    </row>
  </sheetData>
  <mergeCells count="18">
    <mergeCell ref="A1:C1"/>
    <mergeCell ref="D1:I1"/>
    <mergeCell ref="A2:I2"/>
    <mergeCell ref="A3:E3"/>
    <mergeCell ref="A5:E5"/>
    <mergeCell ref="F5:I5"/>
    <mergeCell ref="F3:G3"/>
    <mergeCell ref="H3:I3"/>
    <mergeCell ref="A4:E4"/>
    <mergeCell ref="F4:G4"/>
    <mergeCell ref="H4:I4"/>
    <mergeCell ref="F31:G31"/>
    <mergeCell ref="A23:H23"/>
    <mergeCell ref="A21:I21"/>
    <mergeCell ref="A12:I12"/>
    <mergeCell ref="A6:E6"/>
    <mergeCell ref="A7:E7"/>
    <mergeCell ref="G14:I14"/>
  </mergeCells>
  <phoneticPr fontId="12" type="noConversion"/>
  <pageMargins left="0.25" right="0.25" top="0.75" bottom="0.75" header="0.3" footer="0.3"/>
  <pageSetup paperSize="9" scale="88" fitToHeight="0" orientation="landscape" r:id="rId1"/>
  <rowBreaks count="1" manualBreakCount="1">
    <brk id="17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3"/>
  <sheetViews>
    <sheetView view="pageBreakPreview" zoomScaleNormal="100" zoomScaleSheetLayoutView="100" workbookViewId="0">
      <selection activeCell="L6" sqref="L6"/>
    </sheetView>
  </sheetViews>
  <sheetFormatPr defaultRowHeight="14.4" x14ac:dyDescent="0.3"/>
  <cols>
    <col min="1" max="1" width="12.5546875" customWidth="1"/>
    <col min="2" max="2" width="11.44140625" customWidth="1"/>
    <col min="3" max="3" width="38" customWidth="1"/>
    <col min="4" max="4" width="7.88671875" customWidth="1"/>
    <col min="5" max="5" width="10.44140625" customWidth="1"/>
    <col min="6" max="6" width="13.88671875" customWidth="1"/>
    <col min="7" max="7" width="13.44140625" bestFit="1" customWidth="1"/>
  </cols>
  <sheetData>
    <row r="1" spans="1:7" x14ac:dyDescent="0.3">
      <c r="A1" s="329" t="s">
        <v>82</v>
      </c>
      <c r="B1" s="329"/>
      <c r="C1" s="329"/>
      <c r="D1" s="329"/>
      <c r="E1" s="329"/>
      <c r="F1" s="157" t="s">
        <v>40</v>
      </c>
      <c r="G1" s="157">
        <f ca="1">TODAY()</f>
        <v>45972</v>
      </c>
    </row>
    <row r="2" spans="1:7" x14ac:dyDescent="0.3">
      <c r="A2" s="329"/>
      <c r="B2" s="329"/>
      <c r="C2" s="329"/>
      <c r="D2" s="329"/>
      <c r="E2" s="329"/>
      <c r="F2" s="158" t="s">
        <v>56</v>
      </c>
      <c r="G2" s="159" t="s">
        <v>78</v>
      </c>
    </row>
    <row r="3" spans="1:7" x14ac:dyDescent="0.3">
      <c r="A3" s="330"/>
      <c r="B3" s="331"/>
      <c r="C3" s="331"/>
      <c r="D3" s="331"/>
      <c r="E3" s="331"/>
      <c r="F3" s="331"/>
      <c r="G3" s="332"/>
    </row>
    <row r="4" spans="1:7" ht="42.75" customHeight="1" x14ac:dyDescent="0.3">
      <c r="A4" s="333" t="s">
        <v>83</v>
      </c>
      <c r="B4" s="334"/>
      <c r="C4" s="125" t="s">
        <v>58</v>
      </c>
      <c r="D4" s="126" t="s">
        <v>8</v>
      </c>
      <c r="E4" s="126" t="s">
        <v>59</v>
      </c>
      <c r="F4" s="127" t="s">
        <v>60</v>
      </c>
      <c r="G4" s="128" t="s">
        <v>61</v>
      </c>
    </row>
    <row r="5" spans="1:7" ht="84" customHeight="1" x14ac:dyDescent="0.3">
      <c r="A5" s="333" t="s">
        <v>62</v>
      </c>
      <c r="B5" s="334"/>
      <c r="C5" s="160" t="s">
        <v>84</v>
      </c>
      <c r="D5" s="137" t="s">
        <v>13</v>
      </c>
      <c r="E5" s="179">
        <v>45017</v>
      </c>
      <c r="F5" s="129" t="s">
        <v>86</v>
      </c>
      <c r="G5" s="130">
        <f>SUM(G7:G10)</f>
        <v>32.317799999999998</v>
      </c>
    </row>
    <row r="6" spans="1:7" x14ac:dyDescent="0.3">
      <c r="A6" s="126" t="s">
        <v>63</v>
      </c>
      <c r="B6" s="126" t="s">
        <v>6</v>
      </c>
      <c r="C6" s="126" t="s">
        <v>64</v>
      </c>
      <c r="D6" s="126" t="s">
        <v>8</v>
      </c>
      <c r="E6" s="126" t="s">
        <v>65</v>
      </c>
      <c r="F6" s="126" t="s">
        <v>66</v>
      </c>
      <c r="G6" s="126" t="s">
        <v>67</v>
      </c>
    </row>
    <row r="7" spans="1:7" x14ac:dyDescent="0.3">
      <c r="A7" s="131" t="s">
        <v>68</v>
      </c>
      <c r="B7" s="131" t="s">
        <v>70</v>
      </c>
      <c r="C7" s="132" t="s">
        <v>71</v>
      </c>
      <c r="D7" s="133" t="s">
        <v>47</v>
      </c>
      <c r="E7" s="134">
        <f>0.3*1</f>
        <v>0.3</v>
      </c>
      <c r="F7" s="135">
        <v>24.08</v>
      </c>
      <c r="G7" s="136">
        <f>E7*F7</f>
        <v>7.2239999999999993</v>
      </c>
    </row>
    <row r="8" spans="1:7" x14ac:dyDescent="0.3">
      <c r="A8" s="131" t="s">
        <v>68</v>
      </c>
      <c r="B8" s="131" t="s">
        <v>72</v>
      </c>
      <c r="C8" s="138" t="s">
        <v>73</v>
      </c>
      <c r="D8" s="139" t="s">
        <v>69</v>
      </c>
      <c r="E8" s="140">
        <f>0.3*0.1</f>
        <v>0.03</v>
      </c>
      <c r="F8" s="141">
        <v>71.42</v>
      </c>
      <c r="G8" s="142">
        <f>E8*F8</f>
        <v>2.1425999999999998</v>
      </c>
    </row>
    <row r="9" spans="1:7" ht="48.75" customHeight="1" x14ac:dyDescent="0.3">
      <c r="A9" s="131" t="s">
        <v>68</v>
      </c>
      <c r="B9" s="131" t="s">
        <v>74</v>
      </c>
      <c r="C9" s="138" t="s">
        <v>75</v>
      </c>
      <c r="D9" s="131" t="s">
        <v>69</v>
      </c>
      <c r="E9" s="140">
        <f>0.3*0.1</f>
        <v>0.03</v>
      </c>
      <c r="F9" s="141">
        <v>682.04</v>
      </c>
      <c r="G9" s="143">
        <f>E9*F9</f>
        <v>20.461199999999998</v>
      </c>
    </row>
    <row r="10" spans="1:7" x14ac:dyDescent="0.3">
      <c r="A10" s="131" t="s">
        <v>68</v>
      </c>
      <c r="B10" s="131" t="s">
        <v>76</v>
      </c>
      <c r="C10" s="138" t="s">
        <v>77</v>
      </c>
      <c r="D10" s="131" t="s">
        <v>69</v>
      </c>
      <c r="E10" s="140">
        <f>E9</f>
        <v>0.03</v>
      </c>
      <c r="F10" s="141">
        <v>83</v>
      </c>
      <c r="G10" s="144">
        <f>E10*F10</f>
        <v>2.4899999999999998</v>
      </c>
    </row>
    <row r="11" spans="1:7" x14ac:dyDescent="0.3">
      <c r="A11" s="145"/>
      <c r="B11" s="145"/>
      <c r="C11" s="146"/>
      <c r="D11" s="147"/>
      <c r="E11" s="140"/>
      <c r="F11" s="148"/>
      <c r="G11" s="149"/>
    </row>
    <row r="12" spans="1:7" x14ac:dyDescent="0.3">
      <c r="A12" s="326"/>
      <c r="B12" s="327"/>
      <c r="C12" s="327"/>
      <c r="D12" s="327"/>
      <c r="E12" s="327"/>
      <c r="F12" s="327"/>
      <c r="G12" s="328"/>
    </row>
    <row r="13" spans="1:7" x14ac:dyDescent="0.3">
      <c r="A13" s="150"/>
      <c r="B13" s="161"/>
      <c r="C13" s="161"/>
      <c r="D13" s="161"/>
      <c r="E13" s="161"/>
      <c r="F13" s="161"/>
      <c r="G13" s="151"/>
    </row>
    <row r="14" spans="1:7" x14ac:dyDescent="0.3">
      <c r="A14" s="150"/>
      <c r="B14" s="161"/>
      <c r="C14" s="161"/>
      <c r="D14" s="161"/>
      <c r="E14" s="161"/>
      <c r="F14" s="161"/>
      <c r="G14" s="151"/>
    </row>
    <row r="15" spans="1:7" x14ac:dyDescent="0.3">
      <c r="A15" s="150"/>
      <c r="B15" s="161"/>
      <c r="C15" s="152"/>
      <c r="D15" s="161"/>
      <c r="E15" s="161"/>
      <c r="F15" s="161"/>
      <c r="G15" s="153"/>
    </row>
    <row r="16" spans="1:7" x14ac:dyDescent="0.3">
      <c r="A16" s="150"/>
      <c r="B16" s="161"/>
      <c r="C16" s="162" t="str">
        <f>'Planilha Orçamentária'!D28</f>
        <v>HYURY HYAGO BONIFÁCIO PIRES</v>
      </c>
      <c r="D16" s="161"/>
      <c r="E16" s="161"/>
      <c r="F16" s="161"/>
      <c r="G16" s="151"/>
    </row>
    <row r="17" spans="1:7" x14ac:dyDescent="0.3">
      <c r="A17" s="150"/>
      <c r="B17" s="161"/>
      <c r="C17" s="163" t="str">
        <f>'Planilha Orçamentária'!D29</f>
        <v>ENGENHEIRO CIVIL / CREA/MG Nº 339.428/D</v>
      </c>
      <c r="D17" s="161"/>
      <c r="E17" s="161"/>
      <c r="F17" s="161"/>
      <c r="G17" s="151"/>
    </row>
    <row r="18" spans="1:7" x14ac:dyDescent="0.3">
      <c r="A18" s="150"/>
      <c r="B18" s="161"/>
      <c r="C18" s="163"/>
      <c r="D18" s="161"/>
      <c r="E18" s="161"/>
      <c r="F18" s="161"/>
      <c r="G18" s="151"/>
    </row>
    <row r="19" spans="1:7" x14ac:dyDescent="0.3">
      <c r="A19" s="150"/>
      <c r="B19" s="161"/>
      <c r="C19" s="163"/>
      <c r="D19" s="161"/>
      <c r="E19" s="161"/>
      <c r="F19" s="161"/>
      <c r="G19" s="151"/>
    </row>
    <row r="20" spans="1:7" x14ac:dyDescent="0.3">
      <c r="A20" s="150"/>
      <c r="B20" s="161"/>
      <c r="C20" s="154"/>
      <c r="D20" s="161"/>
      <c r="E20" s="161"/>
      <c r="F20" s="161"/>
      <c r="G20" s="151"/>
    </row>
    <row r="21" spans="1:7" x14ac:dyDescent="0.3">
      <c r="A21" s="150"/>
      <c r="B21" s="161"/>
      <c r="C21" s="164" t="str">
        <f>'Planilha Orçamentária'!D33</f>
        <v>MARINALVA FERREIRA</v>
      </c>
      <c r="D21" s="161"/>
      <c r="E21" s="161"/>
      <c r="F21" s="161"/>
      <c r="G21" s="151"/>
    </row>
    <row r="22" spans="1:7" x14ac:dyDescent="0.3">
      <c r="A22" s="150"/>
      <c r="B22" s="161"/>
      <c r="C22" s="163" t="str">
        <f>'Planilha Orçamentária'!D34</f>
        <v>PREFEITA MUNICIPAL DE SIMONÉSIA</v>
      </c>
      <c r="D22" s="161"/>
      <c r="E22" s="161"/>
      <c r="F22" s="161"/>
      <c r="G22" s="151"/>
    </row>
    <row r="23" spans="1:7" x14ac:dyDescent="0.3">
      <c r="A23" s="155"/>
      <c r="B23" s="154"/>
      <c r="C23" s="154"/>
      <c r="D23" s="154"/>
      <c r="E23" s="154"/>
      <c r="F23" s="154"/>
      <c r="G23" s="156"/>
    </row>
  </sheetData>
  <mergeCells count="5">
    <mergeCell ref="A12:G12"/>
    <mergeCell ref="A1:E2"/>
    <mergeCell ref="A3:G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1"/>
  <sheetViews>
    <sheetView view="pageBreakPreview" topLeftCell="A7" zoomScaleNormal="100" zoomScaleSheetLayoutView="100" workbookViewId="0">
      <selection activeCell="D24" sqref="D24:D25"/>
    </sheetView>
  </sheetViews>
  <sheetFormatPr defaultRowHeight="14.4" x14ac:dyDescent="0.3"/>
  <cols>
    <col min="2" max="2" width="12.5546875" customWidth="1"/>
    <col min="3" max="3" width="12.88671875" customWidth="1"/>
  </cols>
  <sheetData>
    <row r="1" spans="1:10" ht="17.399999999999999" x14ac:dyDescent="0.35">
      <c r="A1" s="368" t="s">
        <v>87</v>
      </c>
      <c r="B1" s="369"/>
      <c r="C1" s="369"/>
      <c r="D1" s="369"/>
      <c r="E1" s="369"/>
      <c r="F1" s="369"/>
      <c r="G1" s="369"/>
      <c r="H1" s="369"/>
      <c r="I1" s="369"/>
      <c r="J1" s="370"/>
    </row>
    <row r="2" spans="1:10" x14ac:dyDescent="0.3">
      <c r="A2" s="246"/>
      <c r="B2" s="247"/>
      <c r="C2" s="247"/>
      <c r="D2" s="247"/>
      <c r="E2" s="247"/>
      <c r="F2" s="247"/>
      <c r="G2" s="247"/>
      <c r="H2" s="247"/>
      <c r="I2" s="247"/>
      <c r="J2" s="248"/>
    </row>
    <row r="3" spans="1:10" ht="19.5" customHeight="1" x14ac:dyDescent="0.3">
      <c r="A3" s="371" t="s">
        <v>111</v>
      </c>
      <c r="B3" s="372"/>
      <c r="C3" s="372"/>
      <c r="D3" s="372"/>
      <c r="E3" s="372"/>
      <c r="F3" s="372"/>
      <c r="G3" s="372"/>
      <c r="H3" s="372"/>
      <c r="I3" s="372"/>
      <c r="J3" s="373"/>
    </row>
    <row r="4" spans="1:10" ht="15" customHeight="1" x14ac:dyDescent="0.3">
      <c r="A4" s="374" t="s">
        <v>112</v>
      </c>
      <c r="B4" s="375" t="s">
        <v>113</v>
      </c>
      <c r="C4" s="376" t="s">
        <v>114</v>
      </c>
      <c r="D4" s="376"/>
      <c r="E4" s="376"/>
      <c r="F4" s="376"/>
      <c r="G4" s="376"/>
      <c r="H4" s="376"/>
      <c r="I4" s="376"/>
      <c r="J4" s="377" t="s">
        <v>115</v>
      </c>
    </row>
    <row r="5" spans="1:10" x14ac:dyDescent="0.3">
      <c r="A5" s="374"/>
      <c r="B5" s="376"/>
      <c r="C5" s="380" t="s">
        <v>116</v>
      </c>
      <c r="D5" s="381"/>
      <c r="E5" s="381"/>
      <c r="F5" s="382"/>
      <c r="G5" s="380" t="s">
        <v>117</v>
      </c>
      <c r="H5" s="381"/>
      <c r="I5" s="382"/>
      <c r="J5" s="378"/>
    </row>
    <row r="6" spans="1:10" ht="52.2" x14ac:dyDescent="0.3">
      <c r="A6" s="374"/>
      <c r="B6" s="376"/>
      <c r="C6" s="165">
        <v>0.02</v>
      </c>
      <c r="D6" s="165">
        <v>0.03</v>
      </c>
      <c r="E6" s="165">
        <v>0.04</v>
      </c>
      <c r="F6" s="165">
        <v>0.05</v>
      </c>
      <c r="G6" s="220" t="s">
        <v>118</v>
      </c>
      <c r="H6" s="220" t="s">
        <v>119</v>
      </c>
      <c r="I6" s="220" t="s">
        <v>120</v>
      </c>
      <c r="J6" s="379"/>
    </row>
    <row r="7" spans="1:10" ht="20.399999999999999" x14ac:dyDescent="0.3">
      <c r="A7" s="249" t="s">
        <v>121</v>
      </c>
      <c r="B7" s="166" t="s">
        <v>122</v>
      </c>
      <c r="C7" s="167">
        <v>1</v>
      </c>
      <c r="D7" s="167">
        <v>1</v>
      </c>
      <c r="E7" s="167">
        <v>1</v>
      </c>
      <c r="F7" s="167">
        <v>1</v>
      </c>
      <c r="G7" s="167">
        <v>1</v>
      </c>
      <c r="H7" s="167">
        <v>1</v>
      </c>
      <c r="I7" s="167">
        <v>1</v>
      </c>
      <c r="J7" s="250"/>
    </row>
    <row r="8" spans="1:10" ht="30.6" x14ac:dyDescent="0.3">
      <c r="A8" s="249" t="s">
        <v>123</v>
      </c>
      <c r="B8" s="166" t="s">
        <v>124</v>
      </c>
      <c r="C8" s="168">
        <v>4.6699999999999998E-2</v>
      </c>
      <c r="D8" s="168">
        <v>4.6699999999999998E-2</v>
      </c>
      <c r="E8" s="168">
        <v>4.6699999999999998E-2</v>
      </c>
      <c r="F8" s="168">
        <v>4.6699999999999998E-2</v>
      </c>
      <c r="G8" s="169">
        <v>3.4200000000000001E-2</v>
      </c>
      <c r="H8" s="169">
        <v>4.0099999999999997E-2</v>
      </c>
      <c r="I8" s="169">
        <v>3.4200000000000001E-2</v>
      </c>
      <c r="J8" s="250" t="s">
        <v>122</v>
      </c>
    </row>
    <row r="9" spans="1:10" ht="20.399999999999999" x14ac:dyDescent="0.3">
      <c r="A9" s="249" t="s">
        <v>125</v>
      </c>
      <c r="B9" s="166" t="s">
        <v>126</v>
      </c>
      <c r="C9" s="168">
        <v>7.5300000000000006E-2</v>
      </c>
      <c r="D9" s="168">
        <v>7.5300000000000006E-2</v>
      </c>
      <c r="E9" s="168">
        <v>7.5300000000000006E-2</v>
      </c>
      <c r="F9" s="168">
        <v>7.5300000000000006E-2</v>
      </c>
      <c r="G9" s="170">
        <v>4.9400000000000006E-2</v>
      </c>
      <c r="H9" s="169">
        <v>6.6400000000000001E-2</v>
      </c>
      <c r="I9" s="170">
        <v>4.9400000000000006E-2</v>
      </c>
      <c r="J9" s="250" t="s">
        <v>122</v>
      </c>
    </row>
    <row r="10" spans="1:10" ht="30.6" x14ac:dyDescent="0.3">
      <c r="A10" s="249" t="s">
        <v>127</v>
      </c>
      <c r="B10" s="166" t="s">
        <v>128</v>
      </c>
      <c r="C10" s="168">
        <v>1.0500000000000001E-2</v>
      </c>
      <c r="D10" s="168">
        <v>1.0500000000000001E-2</v>
      </c>
      <c r="E10" s="168">
        <v>1.0500000000000001E-2</v>
      </c>
      <c r="F10" s="168">
        <v>1.0500000000000001E-2</v>
      </c>
      <c r="G10" s="169">
        <v>1.0500000000000001E-2</v>
      </c>
      <c r="H10" s="169">
        <v>1.0500000000000001E-2</v>
      </c>
      <c r="I10" s="169">
        <v>1.0500000000000001E-2</v>
      </c>
      <c r="J10" s="250" t="s">
        <v>122</v>
      </c>
    </row>
    <row r="11" spans="1:10" ht="30.6" x14ac:dyDescent="0.3">
      <c r="A11" s="249" t="s">
        <v>129</v>
      </c>
      <c r="B11" s="171"/>
      <c r="C11" s="172">
        <f>SUM(C12:C13)</f>
        <v>1.7100000000000001E-2</v>
      </c>
      <c r="D11" s="172">
        <f t="shared" ref="D11:H11" si="0">SUM(D12:D13)</f>
        <v>1.7100000000000001E-2</v>
      </c>
      <c r="E11" s="172">
        <f t="shared" si="0"/>
        <v>1.7100000000000001E-2</v>
      </c>
      <c r="F11" s="172">
        <f t="shared" si="0"/>
        <v>1.7100000000000001E-2</v>
      </c>
      <c r="G11" s="172">
        <v>1.29E-2</v>
      </c>
      <c r="H11" s="172">
        <f t="shared" si="0"/>
        <v>8.2000000000000007E-3</v>
      </c>
      <c r="I11" s="172">
        <v>1.29E-2</v>
      </c>
      <c r="J11" s="251" t="s">
        <v>122</v>
      </c>
    </row>
    <row r="12" spans="1:10" ht="40.799999999999997" x14ac:dyDescent="0.3">
      <c r="A12" s="249" t="s">
        <v>130</v>
      </c>
      <c r="B12" s="166" t="s">
        <v>131</v>
      </c>
      <c r="C12" s="168">
        <v>7.4000000000000003E-3</v>
      </c>
      <c r="D12" s="168">
        <v>7.4000000000000003E-3</v>
      </c>
      <c r="E12" s="168">
        <v>7.4000000000000003E-3</v>
      </c>
      <c r="F12" s="168">
        <v>7.4000000000000003E-3</v>
      </c>
      <c r="G12" s="169">
        <v>5.3E-3</v>
      </c>
      <c r="H12" s="169">
        <v>3.2000000000000002E-3</v>
      </c>
      <c r="I12" s="169">
        <v>5.3E-3</v>
      </c>
      <c r="J12" s="250" t="s">
        <v>122</v>
      </c>
    </row>
    <row r="13" spans="1:10" x14ac:dyDescent="0.3">
      <c r="A13" s="249" t="s">
        <v>132</v>
      </c>
      <c r="B13" s="166" t="s">
        <v>133</v>
      </c>
      <c r="C13" s="168">
        <v>9.7000000000000003E-3</v>
      </c>
      <c r="D13" s="168">
        <v>9.7000000000000003E-3</v>
      </c>
      <c r="E13" s="168">
        <v>9.7000000000000003E-3</v>
      </c>
      <c r="F13" s="168">
        <v>9.7000000000000003E-3</v>
      </c>
      <c r="G13" s="169">
        <v>7.6E-3</v>
      </c>
      <c r="H13" s="169">
        <v>5.0000000000000001E-3</v>
      </c>
      <c r="I13" s="169">
        <v>7.6E-3</v>
      </c>
      <c r="J13" s="250" t="s">
        <v>122</v>
      </c>
    </row>
    <row r="14" spans="1:10" x14ac:dyDescent="0.3">
      <c r="A14" s="249" t="s">
        <v>134</v>
      </c>
      <c r="B14" s="166" t="s">
        <v>135</v>
      </c>
      <c r="C14" s="172">
        <f t="shared" ref="C14:I14" si="1">SUM(C15:C17)</f>
        <v>5.0499999999999996E-2</v>
      </c>
      <c r="D14" s="172">
        <f t="shared" si="1"/>
        <v>5.7499999999999996E-2</v>
      </c>
      <c r="E14" s="172">
        <f t="shared" si="1"/>
        <v>6.4500000000000002E-2</v>
      </c>
      <c r="F14" s="172">
        <f t="shared" si="1"/>
        <v>7.1499999999999994E-2</v>
      </c>
      <c r="G14" s="172">
        <f t="shared" si="1"/>
        <v>3.6499999999999998E-2</v>
      </c>
      <c r="H14" s="172">
        <f t="shared" si="1"/>
        <v>6.1499999999999999E-2</v>
      </c>
      <c r="I14" s="172">
        <f t="shared" si="1"/>
        <v>6.1499999999999999E-2</v>
      </c>
      <c r="J14" s="251" t="s">
        <v>136</v>
      </c>
    </row>
    <row r="15" spans="1:10" x14ac:dyDescent="0.3">
      <c r="A15" s="249" t="s">
        <v>137</v>
      </c>
      <c r="B15" s="171" t="s">
        <v>138</v>
      </c>
      <c r="C15" s="173">
        <v>1.3999999999999999E-2</v>
      </c>
      <c r="D15" s="173">
        <v>2.0999999999999998E-2</v>
      </c>
      <c r="E15" s="173">
        <v>2.7999999999999997E-2</v>
      </c>
      <c r="F15" s="173">
        <v>3.4999999999999996E-2</v>
      </c>
      <c r="G15" s="173" t="s">
        <v>98</v>
      </c>
      <c r="H15" s="173">
        <v>2.5000000000000001E-2</v>
      </c>
      <c r="I15" s="173">
        <v>2.5000000000000001E-2</v>
      </c>
      <c r="J15" s="250" t="s">
        <v>136</v>
      </c>
    </row>
    <row r="16" spans="1:10" x14ac:dyDescent="0.3">
      <c r="A16" s="249" t="s">
        <v>139</v>
      </c>
      <c r="B16" s="171" t="s">
        <v>139</v>
      </c>
      <c r="C16" s="168">
        <v>6.4999999999999997E-3</v>
      </c>
      <c r="D16" s="168">
        <v>6.4999999999999997E-3</v>
      </c>
      <c r="E16" s="168">
        <v>6.4999999999999997E-3</v>
      </c>
      <c r="F16" s="168">
        <v>6.4999999999999997E-3</v>
      </c>
      <c r="G16" s="168">
        <v>6.4999999999999997E-3</v>
      </c>
      <c r="H16" s="168">
        <v>6.4999999999999997E-3</v>
      </c>
      <c r="I16" s="168">
        <v>6.4999999999999997E-3</v>
      </c>
      <c r="J16" s="250" t="s">
        <v>136</v>
      </c>
    </row>
    <row r="17" spans="1:10" x14ac:dyDescent="0.3">
      <c r="A17" s="249" t="s">
        <v>140</v>
      </c>
      <c r="B17" s="171" t="s">
        <v>98</v>
      </c>
      <c r="C17" s="168">
        <v>0.03</v>
      </c>
      <c r="D17" s="168">
        <v>0.03</v>
      </c>
      <c r="E17" s="168">
        <v>0.03</v>
      </c>
      <c r="F17" s="168">
        <v>0.03</v>
      </c>
      <c r="G17" s="168">
        <v>0.03</v>
      </c>
      <c r="H17" s="168">
        <v>0.03</v>
      </c>
      <c r="I17" s="168">
        <v>0.03</v>
      </c>
      <c r="J17" s="250" t="s">
        <v>136</v>
      </c>
    </row>
    <row r="18" spans="1:10" x14ac:dyDescent="0.3">
      <c r="A18" s="249" t="s">
        <v>141</v>
      </c>
      <c r="B18" s="171" t="s">
        <v>142</v>
      </c>
      <c r="C18" s="178">
        <v>3.5999999999999997E-2</v>
      </c>
      <c r="D18" s="178">
        <v>3.5999999999999997E-2</v>
      </c>
      <c r="E18" s="178">
        <v>3.5999999999999997E-2</v>
      </c>
      <c r="F18" s="178">
        <v>3.5999999999999997E-2</v>
      </c>
      <c r="G18" s="178">
        <v>3.5999999999999997E-2</v>
      </c>
      <c r="H18" s="178">
        <v>3.5999999999999997E-2</v>
      </c>
      <c r="I18" s="178">
        <v>3.5999999999999997E-2</v>
      </c>
      <c r="J18" s="250" t="s">
        <v>136</v>
      </c>
    </row>
    <row r="19" spans="1:10" x14ac:dyDescent="0.3">
      <c r="A19" s="345"/>
      <c r="B19" s="346"/>
      <c r="C19" s="346"/>
      <c r="D19" s="346"/>
      <c r="E19" s="346"/>
      <c r="F19" s="346"/>
      <c r="G19" s="346"/>
      <c r="H19" s="346"/>
      <c r="I19" s="346"/>
      <c r="J19" s="347"/>
    </row>
    <row r="20" spans="1:10" x14ac:dyDescent="0.3">
      <c r="A20" s="348" t="s">
        <v>143</v>
      </c>
      <c r="B20" s="349"/>
      <c r="C20" s="352" t="s">
        <v>144</v>
      </c>
      <c r="D20" s="353"/>
      <c r="E20" s="353"/>
      <c r="F20" s="353"/>
      <c r="G20" s="353"/>
      <c r="H20" s="353"/>
      <c r="I20" s="353"/>
      <c r="J20" s="354"/>
    </row>
    <row r="21" spans="1:10" x14ac:dyDescent="0.3">
      <c r="A21" s="350"/>
      <c r="B21" s="351"/>
      <c r="C21" s="355" t="s">
        <v>145</v>
      </c>
      <c r="D21" s="356"/>
      <c r="E21" s="356"/>
      <c r="F21" s="356"/>
      <c r="G21" s="356"/>
      <c r="H21" s="356"/>
      <c r="I21" s="356"/>
      <c r="J21" s="357"/>
    </row>
    <row r="22" spans="1:10" x14ac:dyDescent="0.3">
      <c r="A22" s="358" t="s">
        <v>146</v>
      </c>
      <c r="B22" s="359"/>
      <c r="C22" s="174">
        <v>0.15590000000000001</v>
      </c>
      <c r="D22" s="174">
        <v>0.15590000000000001</v>
      </c>
      <c r="E22" s="174">
        <v>0.15590000000000001</v>
      </c>
      <c r="F22" s="174">
        <v>0.15590000000000001</v>
      </c>
      <c r="G22" s="174">
        <v>0.1103</v>
      </c>
      <c r="H22" s="174">
        <v>0.12959999999999999</v>
      </c>
      <c r="I22" s="174">
        <v>0.1103</v>
      </c>
      <c r="J22" s="360"/>
    </row>
    <row r="23" spans="1:10" x14ac:dyDescent="0.3">
      <c r="A23" s="358" t="s">
        <v>147</v>
      </c>
      <c r="B23" s="359"/>
      <c r="C23" s="174">
        <f>(1-(C14+C18))</f>
        <v>0.91349999999999998</v>
      </c>
      <c r="D23" s="174">
        <f t="shared" ref="D23:I23" si="2">(1-(D14+D18))</f>
        <v>0.90649999999999997</v>
      </c>
      <c r="E23" s="174">
        <f t="shared" si="2"/>
        <v>0.89949999999999997</v>
      </c>
      <c r="F23" s="174">
        <f t="shared" si="2"/>
        <v>0.89250000000000007</v>
      </c>
      <c r="G23" s="174">
        <f t="shared" si="2"/>
        <v>0.92749999999999999</v>
      </c>
      <c r="H23" s="174">
        <f t="shared" si="2"/>
        <v>0.90249999999999997</v>
      </c>
      <c r="I23" s="174">
        <f t="shared" si="2"/>
        <v>0.90249999999999997</v>
      </c>
      <c r="J23" s="361"/>
    </row>
    <row r="24" spans="1:10" x14ac:dyDescent="0.3">
      <c r="A24" s="363" t="s">
        <v>148</v>
      </c>
      <c r="B24" s="364"/>
      <c r="C24" s="367">
        <v>0.26529999999999998</v>
      </c>
      <c r="D24" s="367">
        <v>0.27510000000000001</v>
      </c>
      <c r="E24" s="367">
        <v>0.28499999999999998</v>
      </c>
      <c r="F24" s="367">
        <v>0.29509999999999997</v>
      </c>
      <c r="G24" s="367">
        <v>0.1971</v>
      </c>
      <c r="H24" s="367">
        <v>0.25169999999999998</v>
      </c>
      <c r="I24" s="367">
        <v>0.2303</v>
      </c>
      <c r="J24" s="361"/>
    </row>
    <row r="25" spans="1:10" x14ac:dyDescent="0.3">
      <c r="A25" s="365"/>
      <c r="B25" s="366"/>
      <c r="C25" s="367"/>
      <c r="D25" s="367"/>
      <c r="E25" s="367"/>
      <c r="F25" s="367"/>
      <c r="G25" s="367"/>
      <c r="H25" s="367"/>
      <c r="I25" s="367"/>
      <c r="J25" s="362"/>
    </row>
    <row r="26" spans="1:10" x14ac:dyDescent="0.3">
      <c r="A26" s="342" t="s">
        <v>149</v>
      </c>
      <c r="B26" s="343"/>
      <c r="C26" s="343"/>
      <c r="D26" s="343"/>
      <c r="E26" s="343"/>
      <c r="F26" s="343"/>
      <c r="G26" s="343"/>
      <c r="H26" s="343"/>
      <c r="I26" s="343"/>
      <c r="J26" s="344"/>
    </row>
    <row r="27" spans="1:10" ht="75" customHeight="1" x14ac:dyDescent="0.3">
      <c r="A27" s="335" t="s">
        <v>150</v>
      </c>
      <c r="B27" s="336"/>
      <c r="C27" s="336"/>
      <c r="D27" s="336"/>
      <c r="E27" s="336"/>
      <c r="F27" s="336"/>
      <c r="G27" s="336"/>
      <c r="H27" s="336"/>
      <c r="I27" s="336"/>
      <c r="J27" s="337"/>
    </row>
    <row r="28" spans="1:10" s="73" customFormat="1" ht="13.8" x14ac:dyDescent="0.25">
      <c r="A28" s="98"/>
      <c r="B28" s="85"/>
      <c r="C28" s="85"/>
      <c r="D28" s="85"/>
      <c r="E28" s="85"/>
      <c r="F28" s="85"/>
      <c r="G28" s="85"/>
      <c r="H28" s="85"/>
      <c r="I28" s="85"/>
      <c r="J28" s="99"/>
    </row>
    <row r="29" spans="1:10" s="73" customFormat="1" x14ac:dyDescent="0.3">
      <c r="A29" s="340" t="s">
        <v>91</v>
      </c>
      <c r="B29" s="341"/>
      <c r="C29" s="177">
        <f ca="1">TODAY()</f>
        <v>45972</v>
      </c>
      <c r="D29" s="85"/>
      <c r="E29" s="85"/>
      <c r="F29" s="85"/>
      <c r="G29" s="85"/>
      <c r="H29" s="161" t="s">
        <v>85</v>
      </c>
      <c r="I29" s="161" t="s">
        <v>57</v>
      </c>
      <c r="J29" s="99"/>
    </row>
    <row r="30" spans="1:10" s="73" customFormat="1" ht="13.8" x14ac:dyDescent="0.25">
      <c r="A30" s="98"/>
      <c r="B30" s="85"/>
      <c r="C30" s="161"/>
      <c r="D30" s="85"/>
      <c r="E30" s="85"/>
      <c r="F30" s="85"/>
      <c r="G30" s="85"/>
      <c r="H30" s="85"/>
      <c r="I30" s="85"/>
      <c r="J30" s="99"/>
    </row>
    <row r="31" spans="1:10" s="73" customFormat="1" ht="13.8" x14ac:dyDescent="0.25">
      <c r="A31" s="98"/>
      <c r="B31" s="85"/>
      <c r="C31" s="85"/>
      <c r="D31" s="85"/>
      <c r="E31" s="85"/>
      <c r="F31" s="85"/>
      <c r="G31" s="85"/>
      <c r="H31" s="85"/>
      <c r="I31" s="85"/>
      <c r="J31" s="99"/>
    </row>
    <row r="32" spans="1:10" s="73" customFormat="1" ht="13.8" x14ac:dyDescent="0.25">
      <c r="A32" s="98"/>
      <c r="B32" s="85"/>
      <c r="C32" s="85"/>
      <c r="D32" s="85"/>
      <c r="E32" s="85"/>
      <c r="F32" s="85"/>
      <c r="G32" s="85"/>
      <c r="H32" s="85"/>
      <c r="I32" s="85"/>
      <c r="J32" s="99"/>
    </row>
    <row r="33" spans="1:10" s="73" customFormat="1" ht="13.8" x14ac:dyDescent="0.25">
      <c r="A33" s="98"/>
      <c r="B33" s="85"/>
      <c r="C33" s="338" t="str">
        <f>'Planilha Orçamentária'!D28</f>
        <v>HYURY HYAGO BONIFÁCIO PIRES</v>
      </c>
      <c r="D33" s="338"/>
      <c r="E33" s="338"/>
      <c r="F33" s="338"/>
      <c r="G33" s="338"/>
      <c r="H33" s="85"/>
      <c r="I33" s="85"/>
      <c r="J33" s="99"/>
    </row>
    <row r="34" spans="1:10" s="73" customFormat="1" ht="13.8" x14ac:dyDescent="0.25">
      <c r="A34" s="98"/>
      <c r="B34" s="85"/>
      <c r="C34" s="339" t="str">
        <f>'Planilha Orçamentária'!D29</f>
        <v>ENGENHEIRO CIVIL / CREA/MG Nº 339.428/D</v>
      </c>
      <c r="D34" s="339"/>
      <c r="E34" s="339"/>
      <c r="F34" s="339"/>
      <c r="G34" s="339"/>
      <c r="H34" s="85"/>
      <c r="I34" s="85"/>
      <c r="J34" s="99"/>
    </row>
    <row r="35" spans="1:10" s="73" customFormat="1" ht="13.8" x14ac:dyDescent="0.25">
      <c r="A35" s="98"/>
      <c r="B35" s="85"/>
      <c r="C35" s="85"/>
      <c r="D35" s="85"/>
      <c r="E35" s="85"/>
      <c r="F35" s="85"/>
      <c r="G35" s="85"/>
      <c r="H35" s="85"/>
      <c r="I35" s="85"/>
      <c r="J35" s="99"/>
    </row>
    <row r="36" spans="1:10" s="73" customFormat="1" ht="13.8" x14ac:dyDescent="0.25">
      <c r="A36" s="98"/>
      <c r="B36" s="85"/>
      <c r="C36" s="85"/>
      <c r="D36" s="85"/>
      <c r="E36" s="85"/>
      <c r="F36" s="85"/>
      <c r="G36" s="85"/>
      <c r="H36" s="85"/>
      <c r="I36" s="85"/>
      <c r="J36" s="99"/>
    </row>
    <row r="37" spans="1:10" s="73" customFormat="1" ht="13.8" x14ac:dyDescent="0.25">
      <c r="A37" s="98"/>
      <c r="B37" s="85"/>
      <c r="C37" s="85"/>
      <c r="D37" s="85"/>
      <c r="E37" s="85"/>
      <c r="F37" s="85"/>
      <c r="G37" s="85"/>
      <c r="H37" s="85"/>
      <c r="I37" s="85"/>
      <c r="J37" s="99"/>
    </row>
    <row r="38" spans="1:10" s="73" customFormat="1" ht="13.8" x14ac:dyDescent="0.25">
      <c r="A38" s="98"/>
      <c r="B38" s="85"/>
      <c r="C38" s="338" t="str">
        <f>'Planilha Orçamentária'!D33</f>
        <v>MARINALVA FERREIRA</v>
      </c>
      <c r="D38" s="338"/>
      <c r="E38" s="338"/>
      <c r="F38" s="338"/>
      <c r="G38" s="338"/>
      <c r="H38" s="85"/>
      <c r="I38" s="85"/>
      <c r="J38" s="99"/>
    </row>
    <row r="39" spans="1:10" s="73" customFormat="1" ht="13.8" x14ac:dyDescent="0.25">
      <c r="A39" s="98"/>
      <c r="B39" s="85"/>
      <c r="C39" s="339" t="str">
        <f>'Planilha Orçamentária'!D34</f>
        <v>PREFEITA MUNICIPAL DE SIMONÉSIA</v>
      </c>
      <c r="D39" s="339"/>
      <c r="E39" s="339"/>
      <c r="F39" s="339"/>
      <c r="G39" s="339"/>
      <c r="H39" s="85"/>
      <c r="I39" s="85"/>
      <c r="J39" s="99"/>
    </row>
    <row r="40" spans="1:10" x14ac:dyDescent="0.3">
      <c r="A40" s="98"/>
      <c r="B40" s="85"/>
      <c r="C40" s="85"/>
      <c r="D40" s="85"/>
      <c r="E40" s="85"/>
      <c r="F40" s="85"/>
      <c r="G40" s="85"/>
      <c r="H40" s="85"/>
      <c r="I40" s="85"/>
      <c r="J40" s="99"/>
    </row>
    <row r="41" spans="1:10" x14ac:dyDescent="0.3">
      <c r="A41" s="175"/>
      <c r="B41" s="92"/>
      <c r="C41" s="92"/>
      <c r="D41" s="92"/>
      <c r="E41" s="92"/>
      <c r="F41" s="92"/>
      <c r="G41" s="92"/>
      <c r="H41" s="92"/>
      <c r="I41" s="92"/>
      <c r="J41" s="176"/>
    </row>
  </sheetData>
  <mergeCells count="30">
    <mergeCell ref="A1:J1"/>
    <mergeCell ref="A3:J3"/>
    <mergeCell ref="A4:A6"/>
    <mergeCell ref="B4:B6"/>
    <mergeCell ref="C4:I4"/>
    <mergeCell ref="J4:J6"/>
    <mergeCell ref="C5:F5"/>
    <mergeCell ref="G5:I5"/>
    <mergeCell ref="A26:J26"/>
    <mergeCell ref="A19:J19"/>
    <mergeCell ref="A20:B21"/>
    <mergeCell ref="C20:J20"/>
    <mergeCell ref="C21:J21"/>
    <mergeCell ref="A22:B22"/>
    <mergeCell ref="J22:J25"/>
    <mergeCell ref="A23:B23"/>
    <mergeCell ref="A24:B25"/>
    <mergeCell ref="C24:C25"/>
    <mergeCell ref="D24:D25"/>
    <mergeCell ref="E24:E25"/>
    <mergeCell ref="F24:F25"/>
    <mergeCell ref="G24:G25"/>
    <mergeCell ref="H24:H25"/>
    <mergeCell ref="I24:I25"/>
    <mergeCell ref="A27:J27"/>
    <mergeCell ref="C33:G33"/>
    <mergeCell ref="C34:G34"/>
    <mergeCell ref="C38:G38"/>
    <mergeCell ref="C39:G39"/>
    <mergeCell ref="A29:B29"/>
  </mergeCells>
  <pageMargins left="0.511811024" right="0.511811024" top="0.78740157499999996" bottom="0.78740157499999996" header="0.31496062000000002" footer="0.31496062000000002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3"/>
  <sheetViews>
    <sheetView view="pageBreakPreview" topLeftCell="A13" zoomScale="85" zoomScaleSheetLayoutView="85" workbookViewId="0">
      <selection activeCell="F21" sqref="F21"/>
    </sheetView>
  </sheetViews>
  <sheetFormatPr defaultColWidth="9.109375" defaultRowHeight="13.8" x14ac:dyDescent="0.25"/>
  <cols>
    <col min="1" max="1" width="9" style="44" customWidth="1"/>
    <col min="2" max="2" width="12.33203125" style="44" customWidth="1"/>
    <col min="3" max="3" width="61.5546875" style="44" customWidth="1"/>
    <col min="4" max="4" width="10.88671875" style="44" customWidth="1"/>
    <col min="5" max="5" width="12.44140625" style="44" bestFit="1" customWidth="1"/>
    <col min="6" max="6" width="35.6640625" style="44" customWidth="1"/>
    <col min="7" max="7" width="20.109375" style="44" customWidth="1"/>
    <col min="8" max="8" width="27.88671875" style="44" customWidth="1"/>
    <col min="9" max="9" width="18.44140625" style="44" customWidth="1"/>
    <col min="10" max="10" width="21.44140625" style="44" customWidth="1"/>
    <col min="11" max="11" width="9.109375" style="44"/>
    <col min="12" max="12" width="14.44140625" style="44" customWidth="1"/>
    <col min="13" max="16384" width="9.109375" style="44"/>
  </cols>
  <sheetData>
    <row r="1" spans="1:12" ht="74.25" customHeight="1" x14ac:dyDescent="0.25">
      <c r="A1" s="463"/>
      <c r="B1" s="464"/>
      <c r="C1" s="465"/>
      <c r="D1" s="465"/>
      <c r="E1" s="465"/>
      <c r="F1" s="465"/>
      <c r="G1" s="465"/>
      <c r="H1" s="465"/>
      <c r="I1" s="465"/>
      <c r="J1" s="466"/>
    </row>
    <row r="2" spans="1:12" ht="30.75" customHeight="1" x14ac:dyDescent="0.25">
      <c r="A2" s="467" t="s">
        <v>37</v>
      </c>
      <c r="B2" s="468"/>
      <c r="C2" s="468"/>
      <c r="D2" s="468"/>
      <c r="E2" s="468"/>
      <c r="F2" s="468"/>
      <c r="G2" s="468"/>
      <c r="H2" s="468"/>
      <c r="I2" s="468"/>
      <c r="J2" s="469"/>
    </row>
    <row r="3" spans="1:12" ht="23.25" customHeight="1" x14ac:dyDescent="0.25">
      <c r="A3" s="470" t="str">
        <f>'Planilha Orçamentária'!A3</f>
        <v>PREFEITURA MUNICIPAL DE SIMONÉSIA - MG</v>
      </c>
      <c r="B3" s="471"/>
      <c r="C3" s="471"/>
      <c r="D3" s="471"/>
      <c r="E3" s="471"/>
      <c r="F3" s="471"/>
      <c r="G3" s="471"/>
      <c r="H3" s="472"/>
      <c r="I3" s="450" t="s">
        <v>45</v>
      </c>
      <c r="J3" s="451"/>
    </row>
    <row r="4" spans="1:12" ht="33" customHeight="1" x14ac:dyDescent="0.25">
      <c r="A4" s="473" t="str">
        <f>'Planilha Orçamentária'!A4</f>
        <v>OBRA: MELHORAMENTO DE VIA PÚBLICA COM EXECUÇÃO DE CALÇAMENTO EM PISO DE CONCRETO PRÉ-MOLDADO INTERTRAVADO</v>
      </c>
      <c r="B4" s="474"/>
      <c r="C4" s="474"/>
      <c r="D4" s="474"/>
      <c r="E4" s="474"/>
      <c r="F4" s="474"/>
      <c r="G4" s="474"/>
      <c r="H4" s="474"/>
      <c r="I4" s="452" t="s">
        <v>80</v>
      </c>
      <c r="J4" s="453"/>
    </row>
    <row r="5" spans="1:12" ht="38.25" customHeight="1" thickBot="1" x14ac:dyDescent="0.3">
      <c r="A5" s="448" t="str">
        <f>'Planilha Orçamentária'!A5</f>
        <v>LOCAL: CALÇAMENTO EM PISO DE CONCRETO PRÉ-MOLDADO INTERTRAVADO: MORRO DO MAJOR - SIMONÉSIA - MG</v>
      </c>
      <c r="B5" s="449"/>
      <c r="C5" s="449"/>
      <c r="D5" s="449"/>
      <c r="E5" s="449"/>
      <c r="F5" s="449"/>
      <c r="G5" s="449"/>
      <c r="H5" s="449"/>
      <c r="I5" s="45" t="s">
        <v>20</v>
      </c>
      <c r="J5" s="110">
        <f ca="1">TODAY()</f>
        <v>45972</v>
      </c>
    </row>
    <row r="6" spans="1:12" ht="21" customHeight="1" thickBot="1" x14ac:dyDescent="0.3">
      <c r="A6" s="46" t="s">
        <v>5</v>
      </c>
      <c r="B6" s="47" t="s">
        <v>6</v>
      </c>
      <c r="C6" s="46" t="s">
        <v>7</v>
      </c>
      <c r="D6" s="46" t="s">
        <v>8</v>
      </c>
      <c r="E6" s="46" t="s">
        <v>22</v>
      </c>
      <c r="F6" s="454" t="s">
        <v>36</v>
      </c>
      <c r="G6" s="455"/>
      <c r="H6" s="455"/>
      <c r="I6" s="455"/>
      <c r="J6" s="456"/>
    </row>
    <row r="7" spans="1:12" s="54" customFormat="1" ht="21.75" customHeight="1" x14ac:dyDescent="0.25">
      <c r="A7" s="111" t="str">
        <f>'Planilha Orçamentária'!A10</f>
        <v>1.0</v>
      </c>
      <c r="B7" s="48"/>
      <c r="C7" s="49" t="str">
        <f>'Planilha Orçamentária'!D10</f>
        <v>SERVIÇOS INICIAIS DE OBRA</v>
      </c>
      <c r="D7" s="50"/>
      <c r="E7" s="51"/>
      <c r="F7" s="52"/>
      <c r="G7" s="53"/>
      <c r="H7" s="53"/>
      <c r="I7" s="53"/>
      <c r="J7" s="112"/>
    </row>
    <row r="8" spans="1:12" s="54" customFormat="1" ht="114" customHeight="1" x14ac:dyDescent="0.25">
      <c r="A8" s="219" t="str">
        <f>'Planilha Orçamentária'!A11</f>
        <v>1.1</v>
      </c>
      <c r="B8" s="55" t="str">
        <f>'Planilha Orçamentária'!B11</f>
        <v>ED-28427</v>
      </c>
      <c r="C8" s="56" t="str">
        <f>'Planilha Orçamentária'!D11</f>
        <v>FORNECIMENTO E COLOCAÇÃO DE PLACA DE OBRA EM CHAPA
GALVANIZADA #26, ESP. 0,45MM, DIMENSÃO (3X1,5)M, PLOTADA
COM ADESIVO VINÍLICO, AFIXADA COM REBITES 4,8X40MM, EM
ESTRUTURA METÁLICA DE METALON 20X20MM, ESP. 1,25MM,
INCLUSIVE SUPORTE EM EUCALIPTO AUTOCLAVADO PINTADO
COM TINTA PVA DUAS (2) DEMÃOS</v>
      </c>
      <c r="D8" s="57" t="str">
        <f>'Planilha Orçamentária'!E11</f>
        <v>U</v>
      </c>
      <c r="E8" s="58">
        <v>1</v>
      </c>
      <c r="F8" s="457" t="s">
        <v>151</v>
      </c>
      <c r="G8" s="458"/>
      <c r="H8" s="458"/>
      <c r="I8" s="458"/>
      <c r="J8" s="459"/>
    </row>
    <row r="9" spans="1:12" ht="15" customHeight="1" x14ac:dyDescent="0.25">
      <c r="A9" s="460"/>
      <c r="B9" s="461"/>
      <c r="C9" s="461"/>
      <c r="D9" s="461"/>
      <c r="E9" s="461"/>
      <c r="F9" s="461"/>
      <c r="G9" s="461"/>
      <c r="H9" s="461"/>
      <c r="I9" s="461"/>
      <c r="J9" s="462"/>
    </row>
    <row r="10" spans="1:12" s="54" customFormat="1" ht="30" customHeight="1" thickBot="1" x14ac:dyDescent="0.3">
      <c r="A10" s="111">
        <f>'Planilha Orçamentária'!A13</f>
        <v>2</v>
      </c>
      <c r="B10" s="65"/>
      <c r="C10" s="478" t="str">
        <f>'Planilha Orçamentária'!D13</f>
        <v>CALÇAMENTO EM BLOQUETE SEXTAVADO</v>
      </c>
      <c r="D10" s="479"/>
      <c r="E10" s="479"/>
      <c r="F10" s="479"/>
      <c r="G10" s="479"/>
      <c r="H10" s="479"/>
      <c r="I10" s="479"/>
      <c r="J10" s="480"/>
    </row>
    <row r="11" spans="1:12" s="54" customFormat="1" ht="38.25" customHeight="1" thickBot="1" x14ac:dyDescent="0.3">
      <c r="A11" s="412" t="str">
        <f>'Planilha Orçamentária'!A14</f>
        <v>2.1</v>
      </c>
      <c r="B11" s="415" t="str">
        <f>'Planilha Orçamentária'!B14</f>
        <v>RO-00267</v>
      </c>
      <c r="C11" s="418" t="str">
        <f>'Planilha Orçamentária'!D14</f>
        <v>Regularização do subleito - Compactado na energia normal</v>
      </c>
      <c r="D11" s="415" t="str">
        <f>'Planilha Orçamentária'!E14</f>
        <v>M²</v>
      </c>
      <c r="E11" s="421">
        <f>F17</f>
        <v>1577.0475000000001</v>
      </c>
      <c r="F11" s="237" t="s">
        <v>173</v>
      </c>
      <c r="G11" s="238"/>
      <c r="H11" s="239"/>
      <c r="I11" s="239"/>
      <c r="J11" s="240"/>
    </row>
    <row r="12" spans="1:12" s="54" customFormat="1" ht="27.6" customHeight="1" x14ac:dyDescent="0.25">
      <c r="A12" s="413"/>
      <c r="B12" s="416"/>
      <c r="C12" s="419"/>
      <c r="D12" s="416"/>
      <c r="E12" s="422"/>
      <c r="F12" s="445" t="s">
        <v>180</v>
      </c>
      <c r="G12" s="446"/>
      <c r="H12" s="446"/>
      <c r="I12" s="446"/>
      <c r="J12" s="447"/>
    </row>
    <row r="13" spans="1:12" s="54" customFormat="1" ht="55.2" x14ac:dyDescent="0.25">
      <c r="A13" s="413"/>
      <c r="B13" s="416"/>
      <c r="C13" s="419"/>
      <c r="D13" s="416"/>
      <c r="E13" s="422"/>
      <c r="F13" s="281" t="s">
        <v>181</v>
      </c>
      <c r="G13" s="217" t="s">
        <v>182</v>
      </c>
      <c r="H13" s="214"/>
      <c r="I13" s="214"/>
      <c r="J13" s="241"/>
    </row>
    <row r="14" spans="1:12" s="54" customFormat="1" ht="27.6" x14ac:dyDescent="0.25">
      <c r="A14" s="413"/>
      <c r="B14" s="416"/>
      <c r="C14" s="419"/>
      <c r="D14" s="416"/>
      <c r="E14" s="422"/>
      <c r="F14" s="431" t="s">
        <v>172</v>
      </c>
      <c r="G14" s="432"/>
      <c r="H14" s="215" t="s">
        <v>92</v>
      </c>
      <c r="I14" s="433" t="s">
        <v>25</v>
      </c>
      <c r="J14" s="434"/>
      <c r="L14" s="54">
        <f>17.91+19.95+27.39+28.82+24.59+23.67+40.29+36.82+57.66+24.26+14.96+29.97+36.28+24.56+30.89+10.46+18.67+21.85</f>
        <v>488.99999999999994</v>
      </c>
    </row>
    <row r="15" spans="1:12" s="54" customFormat="1" ht="14.4" thickBot="1" x14ac:dyDescent="0.3">
      <c r="A15" s="413"/>
      <c r="B15" s="416"/>
      <c r="C15" s="419"/>
      <c r="D15" s="416"/>
      <c r="E15" s="422"/>
      <c r="F15" s="424">
        <f>13.04+19.47+30.42+25.53+19.08+14.67+22.87+17.18+16.37+12.98+3.77+11.56+11.28+9.96+7.95+11.89+5.44+24.42+26.4+27.73</f>
        <v>332.01000000000005</v>
      </c>
      <c r="G15" s="425"/>
      <c r="H15" s="216">
        <v>4.75</v>
      </c>
      <c r="I15" s="426">
        <f>F15*H15</f>
        <v>1577.0475000000001</v>
      </c>
      <c r="J15" s="427"/>
    </row>
    <row r="16" spans="1:12" s="54" customFormat="1" x14ac:dyDescent="0.25">
      <c r="A16" s="413"/>
      <c r="B16" s="416"/>
      <c r="C16" s="419"/>
      <c r="D16" s="416"/>
      <c r="E16" s="422"/>
      <c r="F16" s="391" t="s">
        <v>164</v>
      </c>
      <c r="G16" s="392"/>
      <c r="H16" s="392"/>
      <c r="I16" s="392"/>
      <c r="J16" s="393"/>
    </row>
    <row r="17" spans="1:10" s="54" customFormat="1" ht="14.4" thickBot="1" x14ac:dyDescent="0.3">
      <c r="A17" s="414"/>
      <c r="B17" s="417"/>
      <c r="C17" s="420"/>
      <c r="D17" s="417"/>
      <c r="E17" s="423"/>
      <c r="F17" s="394">
        <f>I15</f>
        <v>1577.0475000000001</v>
      </c>
      <c r="G17" s="395"/>
      <c r="H17" s="395"/>
      <c r="I17" s="395"/>
      <c r="J17" s="396"/>
    </row>
    <row r="18" spans="1:10" s="54" customFormat="1" ht="14.4" thickBot="1" x14ac:dyDescent="0.3">
      <c r="A18" s="272"/>
      <c r="B18" s="273"/>
      <c r="C18" s="274"/>
      <c r="D18" s="273"/>
      <c r="E18" s="275"/>
      <c r="F18" s="276"/>
      <c r="G18" s="276"/>
      <c r="H18" s="276"/>
      <c r="I18" s="276"/>
      <c r="J18" s="277"/>
    </row>
    <row r="19" spans="1:10" s="54" customFormat="1" ht="49.5" customHeight="1" x14ac:dyDescent="0.25">
      <c r="A19" s="412" t="str">
        <f>'Planilha Orçamentária'!A15</f>
        <v>2.2</v>
      </c>
      <c r="B19" s="415" t="str">
        <f>'Planilha Orçamentária'!B15</f>
        <v>ED-8914</v>
      </c>
      <c r="C19" s="418" t="str">
        <f>'Planilha Orçamentária'!D15</f>
        <v>EXECUÇÃO DE PAVIMENTO COM PISO INTERTRAVADO, TIPO
SEXTAVADO, ESP. 8CM, COM FCK DE 35MPA, INCLUSIVE
COLCHÃO DE AREIA, ESP. 6CM, PARA ASSENTAMENTO,
COMPACTAÇÃO MECANIZADA, CARGA E DESCARGA MECÂNICA
EM CAMINHÃO, EXCLUSIVE TRANSPORTE DE PISO
INTERTRAVADO</v>
      </c>
      <c r="D19" s="415" t="str">
        <f>'Planilha Orçamentária'!E15</f>
        <v>M²</v>
      </c>
      <c r="E19" s="421">
        <f>F25</f>
        <v>1294.8390000000002</v>
      </c>
      <c r="F19" s="210" t="s">
        <v>173</v>
      </c>
      <c r="G19" s="211"/>
      <c r="H19" s="212"/>
      <c r="I19" s="212"/>
      <c r="J19" s="242"/>
    </row>
    <row r="20" spans="1:10" s="54" customFormat="1" ht="29.25" customHeight="1" x14ac:dyDescent="0.25">
      <c r="A20" s="413"/>
      <c r="B20" s="416"/>
      <c r="C20" s="419"/>
      <c r="D20" s="416"/>
      <c r="E20" s="422"/>
      <c r="F20" s="428" t="str">
        <f>F12</f>
        <v>Calçamento Morro Major</v>
      </c>
      <c r="G20" s="429"/>
      <c r="H20" s="429"/>
      <c r="I20" s="429"/>
      <c r="J20" s="430"/>
    </row>
    <row r="21" spans="1:10" s="54" customFormat="1" ht="46.2" customHeight="1" x14ac:dyDescent="0.25">
      <c r="A21" s="413"/>
      <c r="B21" s="416"/>
      <c r="C21" s="419"/>
      <c r="D21" s="416"/>
      <c r="E21" s="422"/>
      <c r="F21" s="213" t="str">
        <f>F13</f>
        <v>13,04+19,47+30,42+25,53+19,08+14,67+22,87+17,18+16,37+12,98+3,77+11,56+11,28+9,96+7,95+11,89+5,44+24,42+26,40+27,73</v>
      </c>
      <c r="G21" s="214"/>
      <c r="H21" s="214"/>
      <c r="I21" s="214"/>
      <c r="J21" s="214"/>
    </row>
    <row r="22" spans="1:10" s="54" customFormat="1" ht="27.6" x14ac:dyDescent="0.25">
      <c r="A22" s="413"/>
      <c r="B22" s="416"/>
      <c r="C22" s="419"/>
      <c r="D22" s="416"/>
      <c r="E22" s="422"/>
      <c r="F22" s="431" t="s">
        <v>172</v>
      </c>
      <c r="G22" s="432"/>
      <c r="H22" s="215" t="s">
        <v>93</v>
      </c>
      <c r="I22" s="433" t="s">
        <v>25</v>
      </c>
      <c r="J22" s="434"/>
    </row>
    <row r="23" spans="1:10" s="54" customFormat="1" ht="14.4" thickBot="1" x14ac:dyDescent="0.3">
      <c r="A23" s="413"/>
      <c r="B23" s="416"/>
      <c r="C23" s="419"/>
      <c r="D23" s="416"/>
      <c r="E23" s="422"/>
      <c r="F23" s="424">
        <f>F15</f>
        <v>332.01000000000005</v>
      </c>
      <c r="G23" s="425"/>
      <c r="H23" s="216">
        <v>3.9</v>
      </c>
      <c r="I23" s="426">
        <f>F23*H23</f>
        <v>1294.8390000000002</v>
      </c>
      <c r="J23" s="427"/>
    </row>
    <row r="24" spans="1:10" s="54" customFormat="1" ht="19.8" customHeight="1" x14ac:dyDescent="0.25">
      <c r="A24" s="413"/>
      <c r="B24" s="416"/>
      <c r="C24" s="419"/>
      <c r="D24" s="416"/>
      <c r="E24" s="422"/>
      <c r="F24" s="391" t="s">
        <v>165</v>
      </c>
      <c r="G24" s="392"/>
      <c r="H24" s="392"/>
      <c r="I24" s="392"/>
      <c r="J24" s="393"/>
    </row>
    <row r="25" spans="1:10" s="54" customFormat="1" ht="14.4" thickBot="1" x14ac:dyDescent="0.3">
      <c r="A25" s="414"/>
      <c r="B25" s="417"/>
      <c r="C25" s="420"/>
      <c r="D25" s="417"/>
      <c r="E25" s="423"/>
      <c r="F25" s="394">
        <f>I23</f>
        <v>1294.8390000000002</v>
      </c>
      <c r="G25" s="395"/>
      <c r="H25" s="395"/>
      <c r="I25" s="395"/>
      <c r="J25" s="396"/>
    </row>
    <row r="26" spans="1:10" s="54" customFormat="1" ht="15.75" customHeight="1" x14ac:dyDescent="0.25">
      <c r="A26" s="409"/>
      <c r="B26" s="410"/>
      <c r="C26" s="410"/>
      <c r="D26" s="410"/>
      <c r="E26" s="410"/>
      <c r="F26" s="410"/>
      <c r="G26" s="410"/>
      <c r="H26" s="410"/>
      <c r="I26" s="410"/>
      <c r="J26" s="411"/>
    </row>
    <row r="27" spans="1:10" x14ac:dyDescent="0.25">
      <c r="A27" s="113">
        <f>'Planilha Orçamentária'!A16</f>
        <v>3</v>
      </c>
      <c r="B27" s="93"/>
      <c r="C27" s="438" t="str">
        <f>'Planilha Orçamentária'!D16</f>
        <v>DRENAGEM PLUVIAL</v>
      </c>
      <c r="D27" s="439"/>
      <c r="E27" s="439"/>
      <c r="F27" s="439"/>
      <c r="G27" s="439"/>
      <c r="H27" s="439"/>
      <c r="I27" s="439"/>
      <c r="J27" s="440"/>
    </row>
    <row r="28" spans="1:10" ht="51" customHeight="1" x14ac:dyDescent="0.25">
      <c r="A28" s="385" t="str">
        <f>'Planilha Orçamentária'!A17</f>
        <v>3.1</v>
      </c>
      <c r="B28" s="388" t="str">
        <f>'Planilha Orçamentária'!B17</f>
        <v>ED-51139</v>
      </c>
      <c r="C28" s="397" t="str">
        <f>'Planilha Orçamentária'!D17</f>
        <v>GUIA DE MEIO-FIO, EM CONCRETO COM FCK 20MPA, PRÉMOLDADA, MFC-01 PADRÃO DER-MG, DIMENSÕES (12X16,7X35)CM, EXCLUSIVE SARJETA, INCLUSIVE ESCAVAÇÃO, APILOAMENTO E TRANSPORTE COM RETIRADA DO MATERIAL ESCAVADO (EM CAÇAMBA)</v>
      </c>
      <c r="D28" s="400" t="str">
        <f>'Planilha Orçamentária'!E17</f>
        <v xml:space="preserve">M </v>
      </c>
      <c r="E28" s="435">
        <f>J30</f>
        <v>672.0200000000001</v>
      </c>
      <c r="F28" s="441" t="s">
        <v>100</v>
      </c>
      <c r="G28" s="442"/>
      <c r="H28" s="59" t="s">
        <v>95</v>
      </c>
      <c r="I28" s="443" t="s">
        <v>96</v>
      </c>
      <c r="J28" s="444"/>
    </row>
    <row r="29" spans="1:10" ht="45.75" customHeight="1" x14ac:dyDescent="0.25">
      <c r="A29" s="386"/>
      <c r="B29" s="389"/>
      <c r="C29" s="398"/>
      <c r="D29" s="401"/>
      <c r="E29" s="436"/>
      <c r="F29" s="481">
        <f>F23</f>
        <v>332.01000000000005</v>
      </c>
      <c r="G29" s="482"/>
      <c r="H29" s="204">
        <v>2</v>
      </c>
      <c r="I29" s="483">
        <f>F29*H29</f>
        <v>664.0200000000001</v>
      </c>
      <c r="J29" s="484"/>
    </row>
    <row r="30" spans="1:10" ht="109.5" customHeight="1" x14ac:dyDescent="0.25">
      <c r="A30" s="387"/>
      <c r="B30" s="390"/>
      <c r="C30" s="399"/>
      <c r="D30" s="402"/>
      <c r="E30" s="437"/>
      <c r="F30" s="485" t="s">
        <v>176</v>
      </c>
      <c r="G30" s="486"/>
      <c r="H30" s="222">
        <v>1</v>
      </c>
      <c r="I30" s="205" t="s">
        <v>175</v>
      </c>
      <c r="J30" s="263">
        <f>(I29-H30)+(2*4.5)</f>
        <v>672.0200000000001</v>
      </c>
    </row>
    <row r="31" spans="1:10" ht="87" customHeight="1" x14ac:dyDescent="0.25">
      <c r="A31" s="206" t="str">
        <f>'Planilha Orçamentária'!A18</f>
        <v>3.2</v>
      </c>
      <c r="B31" s="207" t="str">
        <f>'Planilha Orçamentária'!B18</f>
        <v>COMP. 01</v>
      </c>
      <c r="C31" s="208" t="str">
        <f>'Planilha Orçamentária'!D18</f>
        <v>SARJETA DE CONCRETO URBANO (SCU), COM FCK 15 MPA, LARGURA DE 30CM COM INCLINAÇÃO DE 3%, ESP. 10CM, PADRÃO DEER-MG, EXCLUSIVE MEIO-FIO, INCLUSIVE ESCAVAÇÃO, APILOAMENTO E TRANSPORTE COM RETIRADA DO MATERIAL ESCAVADO (EM CAÇAMBA)</v>
      </c>
      <c r="D31" s="209" t="str">
        <f>'Planilha Orçamentária'!E18</f>
        <v>M</v>
      </c>
      <c r="E31" s="236">
        <f>I29</f>
        <v>664.0200000000001</v>
      </c>
      <c r="F31" s="406" t="s">
        <v>99</v>
      </c>
      <c r="G31" s="407"/>
      <c r="H31" s="407"/>
      <c r="I31" s="407"/>
      <c r="J31" s="408"/>
    </row>
    <row r="32" spans="1:10" ht="41.4" x14ac:dyDescent="0.25">
      <c r="A32" s="385" t="str">
        <f>'Planilha Orçamentária'!A19</f>
        <v>3.3</v>
      </c>
      <c r="B32" s="388" t="str">
        <f>'Planilha Orçamentária'!B19</f>
        <v>ED-49541</v>
      </c>
      <c r="C32" s="397" t="str">
        <f>'Planilha Orçamentária'!D19</f>
        <v>ENROCAMENTO COM PEDRA DE MÃO ARRUMADA, INCLUSIVE FORNECIMENTO</v>
      </c>
      <c r="D32" s="400" t="str">
        <f>'Planilha Orçamentária'!E19</f>
        <v>M³</v>
      </c>
      <c r="E32" s="403">
        <f>J34</f>
        <v>0.12</v>
      </c>
      <c r="F32" s="261" t="s">
        <v>160</v>
      </c>
      <c r="G32" s="262" t="s">
        <v>158</v>
      </c>
      <c r="H32" s="262" t="s">
        <v>106</v>
      </c>
      <c r="I32" s="262" t="s">
        <v>107</v>
      </c>
      <c r="J32" s="245" t="s">
        <v>108</v>
      </c>
    </row>
    <row r="33" spans="1:12" x14ac:dyDescent="0.25">
      <c r="A33" s="386"/>
      <c r="B33" s="389"/>
      <c r="C33" s="398"/>
      <c r="D33" s="401"/>
      <c r="E33" s="404"/>
      <c r="F33" s="243" t="s">
        <v>159</v>
      </c>
      <c r="G33" s="252">
        <f>(0.4*2)</f>
        <v>0.8</v>
      </c>
      <c r="H33" s="252">
        <v>0.15</v>
      </c>
      <c r="I33" s="252">
        <v>1</v>
      </c>
      <c r="J33" s="244">
        <f>G33*H33*I33</f>
        <v>0.12</v>
      </c>
    </row>
    <row r="34" spans="1:12" x14ac:dyDescent="0.25">
      <c r="A34" s="387"/>
      <c r="B34" s="390"/>
      <c r="C34" s="399"/>
      <c r="D34" s="402"/>
      <c r="E34" s="405"/>
      <c r="F34" s="383" t="s">
        <v>109</v>
      </c>
      <c r="G34" s="384"/>
      <c r="H34" s="384"/>
      <c r="I34" s="384"/>
      <c r="J34" s="235">
        <f>SUM(J33:J33)</f>
        <v>0.12</v>
      </c>
    </row>
    <row r="35" spans="1:12" ht="41.4" x14ac:dyDescent="0.25">
      <c r="A35" s="385" t="str">
        <f>'Planilha Orçamentária'!A20</f>
        <v>3.4</v>
      </c>
      <c r="B35" s="388" t="str">
        <f>'Planilha Orçamentária'!B20</f>
        <v>ED-48553</v>
      </c>
      <c r="C35" s="397" t="str">
        <f>'Planilha Orçamentária'!D20</f>
        <v>CANALETA PARA DRENAGEM, PRÉ-MOLDADA, TIPO MEIA CANA,
DIÂMETRO 40CM, EXCLUSIVE TAMPA, INCLUSIVE ASSENTAMENTO
EM ARGAMASSA, TRAÇO 1:3 (CIMENTO E AREIA), ESCAVAÇÃO,
TRANSPORTE E RETIRADA DO MATERIAL ESCAVADO (EM
CAÇAMBA)</v>
      </c>
      <c r="D35" s="400" t="str">
        <f>'Planilha Orçamentária'!E20</f>
        <v>M</v>
      </c>
      <c r="E35" s="403">
        <f>J37</f>
        <v>1.3</v>
      </c>
      <c r="F35" s="261" t="s">
        <v>161</v>
      </c>
      <c r="G35" s="262"/>
      <c r="H35" s="262" t="s">
        <v>163</v>
      </c>
      <c r="I35" s="262" t="s">
        <v>107</v>
      </c>
      <c r="J35" s="245" t="s">
        <v>97</v>
      </c>
    </row>
    <row r="36" spans="1:12" x14ac:dyDescent="0.25">
      <c r="A36" s="386"/>
      <c r="B36" s="389"/>
      <c r="C36" s="398"/>
      <c r="D36" s="401"/>
      <c r="E36" s="404"/>
      <c r="F36" s="243" t="s">
        <v>159</v>
      </c>
      <c r="G36" s="252"/>
      <c r="H36" s="252">
        <v>1.3</v>
      </c>
      <c r="I36" s="252">
        <v>1</v>
      </c>
      <c r="J36" s="244">
        <f>H36*I36</f>
        <v>1.3</v>
      </c>
    </row>
    <row r="37" spans="1:12" x14ac:dyDescent="0.25">
      <c r="A37" s="387"/>
      <c r="B37" s="390"/>
      <c r="C37" s="399"/>
      <c r="D37" s="402"/>
      <c r="E37" s="405"/>
      <c r="F37" s="383" t="s">
        <v>162</v>
      </c>
      <c r="G37" s="384"/>
      <c r="H37" s="384"/>
      <c r="I37" s="384"/>
      <c r="J37" s="235">
        <f>SUM(J36:J36)</f>
        <v>1.3</v>
      </c>
    </row>
    <row r="38" spans="1:12" ht="37.799999999999997" customHeight="1" x14ac:dyDescent="0.25">
      <c r="A38" s="264"/>
      <c r="B38" s="265"/>
      <c r="C38" s="266"/>
      <c r="D38" s="267"/>
      <c r="E38" s="268"/>
      <c r="F38" s="269"/>
      <c r="G38" s="269"/>
      <c r="H38" s="269"/>
      <c r="I38" s="269"/>
      <c r="J38" s="263"/>
    </row>
    <row r="39" spans="1:12" x14ac:dyDescent="0.25">
      <c r="A39" s="476"/>
      <c r="B39" s="477"/>
      <c r="C39" s="477"/>
      <c r="D39" s="477"/>
      <c r="E39" s="477"/>
      <c r="F39" s="477"/>
      <c r="G39" s="477"/>
      <c r="H39" s="271"/>
      <c r="I39" s="271"/>
      <c r="J39" s="114"/>
      <c r="L39" s="61"/>
    </row>
    <row r="40" spans="1:12" x14ac:dyDescent="0.25">
      <c r="A40" s="115"/>
      <c r="B40" s="62"/>
      <c r="C40" s="62"/>
      <c r="D40" s="62"/>
      <c r="E40" s="62"/>
      <c r="F40" s="62"/>
      <c r="G40" s="62"/>
      <c r="H40" s="62"/>
      <c r="I40" s="62"/>
      <c r="J40" s="116"/>
      <c r="L40" s="61"/>
    </row>
    <row r="41" spans="1:12" x14ac:dyDescent="0.25">
      <c r="A41" s="115"/>
      <c r="B41" s="62"/>
      <c r="C41" s="62"/>
      <c r="D41" s="62"/>
      <c r="E41" s="62"/>
      <c r="F41" s="62"/>
      <c r="G41" s="62"/>
      <c r="H41" s="62"/>
      <c r="I41" s="62"/>
      <c r="J41" s="116"/>
      <c r="L41" s="61"/>
    </row>
    <row r="42" spans="1:12" x14ac:dyDescent="0.25">
      <c r="A42" s="115"/>
      <c r="B42" s="62"/>
      <c r="C42" s="62"/>
      <c r="D42" s="62"/>
      <c r="E42" s="62"/>
      <c r="F42" s="62"/>
      <c r="G42" s="62"/>
      <c r="H42" s="62"/>
      <c r="I42" s="62"/>
      <c r="J42" s="116"/>
      <c r="L42" s="61"/>
    </row>
    <row r="43" spans="1:12" x14ac:dyDescent="0.25">
      <c r="A43" s="117"/>
      <c r="B43" s="60"/>
      <c r="C43" s="63"/>
      <c r="D43" s="60"/>
      <c r="E43" s="64"/>
      <c r="F43" s="64"/>
      <c r="G43" s="64"/>
      <c r="H43" s="64"/>
      <c r="I43" s="64"/>
      <c r="J43" s="118"/>
    </row>
    <row r="44" spans="1:12" ht="15" customHeight="1" x14ac:dyDescent="0.25">
      <c r="A44" s="117"/>
      <c r="B44" s="60"/>
      <c r="C44" s="62" t="str">
        <f>'Planilha Orçamentária'!D28</f>
        <v>HYURY HYAGO BONIFÁCIO PIRES</v>
      </c>
      <c r="D44" s="60"/>
      <c r="E44" s="64"/>
      <c r="F44" s="64"/>
      <c r="G44" s="64"/>
      <c r="H44" s="64"/>
      <c r="I44" s="64"/>
      <c r="J44" s="118"/>
    </row>
    <row r="45" spans="1:12" x14ac:dyDescent="0.25">
      <c r="A45" s="119"/>
      <c r="B45" s="64"/>
      <c r="C45" s="270" t="str">
        <f>'Planilha Orçamentária'!D29</f>
        <v>ENGENHEIRO CIVIL / CREA/MG Nº 339.428/D</v>
      </c>
      <c r="D45" s="64"/>
      <c r="E45" s="64"/>
      <c r="F45" s="64"/>
      <c r="G45" s="64"/>
      <c r="H45" s="64"/>
      <c r="I45" s="64"/>
      <c r="J45" s="118"/>
    </row>
    <row r="46" spans="1:12" x14ac:dyDescent="0.25">
      <c r="A46" s="119"/>
      <c r="B46" s="64"/>
      <c r="C46" s="64"/>
      <c r="D46" s="64"/>
      <c r="E46" s="475"/>
      <c r="F46" s="475"/>
      <c r="G46" s="270"/>
      <c r="H46" s="270"/>
      <c r="I46" s="270"/>
      <c r="J46" s="120"/>
    </row>
    <row r="47" spans="1:12" x14ac:dyDescent="0.25">
      <c r="A47" s="117"/>
      <c r="B47" s="60"/>
      <c r="C47" s="270"/>
      <c r="D47" s="60"/>
      <c r="E47" s="60"/>
      <c r="F47" s="60"/>
      <c r="G47" s="60"/>
      <c r="H47" s="60"/>
      <c r="I47" s="60"/>
      <c r="J47" s="121"/>
    </row>
    <row r="48" spans="1:12" x14ac:dyDescent="0.25">
      <c r="A48" s="117"/>
      <c r="B48" s="60"/>
      <c r="C48" s="270"/>
      <c r="D48" s="60"/>
      <c r="E48" s="60"/>
      <c r="F48" s="60"/>
      <c r="G48" s="60"/>
      <c r="H48" s="60"/>
      <c r="I48" s="60"/>
      <c r="J48" s="121"/>
    </row>
    <row r="49" spans="1:10" x14ac:dyDescent="0.25">
      <c r="A49" s="117"/>
      <c r="B49" s="60"/>
      <c r="C49" s="270"/>
      <c r="D49" s="60"/>
      <c r="E49" s="60"/>
      <c r="F49" s="60"/>
      <c r="G49" s="60"/>
      <c r="H49" s="60"/>
      <c r="I49" s="60"/>
      <c r="J49" s="121"/>
    </row>
    <row r="50" spans="1:10" x14ac:dyDescent="0.25">
      <c r="A50" s="117"/>
      <c r="B50" s="60"/>
      <c r="C50" s="66" t="str">
        <f>'Planilha Orçamentária'!D33</f>
        <v>MARINALVA FERREIRA</v>
      </c>
      <c r="D50" s="60"/>
      <c r="E50" s="60"/>
      <c r="F50" s="60"/>
      <c r="G50" s="60"/>
      <c r="H50" s="60"/>
      <c r="I50" s="60"/>
      <c r="J50" s="121"/>
    </row>
    <row r="51" spans="1:10" x14ac:dyDescent="0.25">
      <c r="A51" s="117"/>
      <c r="B51" s="60"/>
      <c r="C51" s="270" t="str">
        <f>'Planilha Orçamentária'!D34</f>
        <v>PREFEITA MUNICIPAL DE SIMONÉSIA</v>
      </c>
      <c r="D51" s="60"/>
      <c r="E51" s="60"/>
      <c r="F51" s="60"/>
      <c r="G51" s="60"/>
      <c r="H51" s="60"/>
      <c r="I51" s="60"/>
      <c r="J51" s="121"/>
    </row>
    <row r="52" spans="1:10" x14ac:dyDescent="0.25">
      <c r="A52" s="117"/>
      <c r="B52" s="60"/>
      <c r="C52" s="270"/>
      <c r="D52" s="60"/>
      <c r="E52" s="60"/>
      <c r="F52" s="60"/>
      <c r="G52" s="60"/>
      <c r="H52" s="60"/>
      <c r="I52" s="60"/>
      <c r="J52" s="121"/>
    </row>
    <row r="53" spans="1:10" x14ac:dyDescent="0.25">
      <c r="A53" s="122"/>
      <c r="B53" s="123"/>
      <c r="C53" s="123"/>
      <c r="D53" s="123"/>
      <c r="E53" s="123"/>
      <c r="F53" s="123"/>
      <c r="G53" s="123"/>
      <c r="H53" s="123"/>
      <c r="I53" s="123"/>
      <c r="J53" s="124"/>
    </row>
  </sheetData>
  <mergeCells count="63">
    <mergeCell ref="E46:F46"/>
    <mergeCell ref="A39:G39"/>
    <mergeCell ref="C10:J10"/>
    <mergeCell ref="F29:G29"/>
    <mergeCell ref="I29:J29"/>
    <mergeCell ref="F30:G30"/>
    <mergeCell ref="F14:G14"/>
    <mergeCell ref="I14:J14"/>
    <mergeCell ref="F15:G15"/>
    <mergeCell ref="I15:J15"/>
    <mergeCell ref="A11:A17"/>
    <mergeCell ref="B11:B17"/>
    <mergeCell ref="C11:C17"/>
    <mergeCell ref="F16:J16"/>
    <mergeCell ref="F17:J17"/>
    <mergeCell ref="D11:D17"/>
    <mergeCell ref="A1:B1"/>
    <mergeCell ref="C1:J1"/>
    <mergeCell ref="A2:J2"/>
    <mergeCell ref="A3:H3"/>
    <mergeCell ref="A4:H4"/>
    <mergeCell ref="E11:E17"/>
    <mergeCell ref="F12:J12"/>
    <mergeCell ref="A5:H5"/>
    <mergeCell ref="I3:J3"/>
    <mergeCell ref="I4:J4"/>
    <mergeCell ref="F6:J6"/>
    <mergeCell ref="F8:J8"/>
    <mergeCell ref="A9:J9"/>
    <mergeCell ref="B28:B30"/>
    <mergeCell ref="C28:C30"/>
    <mergeCell ref="D28:D30"/>
    <mergeCell ref="E28:E30"/>
    <mergeCell ref="C27:J27"/>
    <mergeCell ref="F28:G28"/>
    <mergeCell ref="I28:J28"/>
    <mergeCell ref="A26:J26"/>
    <mergeCell ref="A19:A25"/>
    <mergeCell ref="B19:B25"/>
    <mergeCell ref="C19:C25"/>
    <mergeCell ref="D19:D25"/>
    <mergeCell ref="E19:E25"/>
    <mergeCell ref="F23:G23"/>
    <mergeCell ref="I23:J23"/>
    <mergeCell ref="F20:J20"/>
    <mergeCell ref="F22:G22"/>
    <mergeCell ref="I22:J22"/>
    <mergeCell ref="F37:I37"/>
    <mergeCell ref="A32:A34"/>
    <mergeCell ref="B32:B34"/>
    <mergeCell ref="F24:J24"/>
    <mergeCell ref="F25:J25"/>
    <mergeCell ref="A35:A37"/>
    <mergeCell ref="B35:B37"/>
    <mergeCell ref="C35:C37"/>
    <mergeCell ref="D35:D37"/>
    <mergeCell ref="E35:E37"/>
    <mergeCell ref="F31:J31"/>
    <mergeCell ref="F34:I34"/>
    <mergeCell ref="C32:C34"/>
    <mergeCell ref="D32:D34"/>
    <mergeCell ref="E32:E34"/>
    <mergeCell ref="A28:A30"/>
  </mergeCells>
  <phoneticPr fontId="12" type="noConversion"/>
  <pageMargins left="0.511811024" right="0.511811024" top="0.78740157499999996" bottom="0.78740157499999996" header="0.31496062000000002" footer="0.31496062000000002"/>
  <pageSetup paperSize="9" scale="59" fitToHeight="0" orientation="landscape" r:id="rId1"/>
  <rowBreaks count="1" manualBreakCount="1">
    <brk id="25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8"/>
  <sheetViews>
    <sheetView view="pageBreakPreview" zoomScaleNormal="100" zoomScaleSheetLayoutView="100" workbookViewId="0">
      <selection activeCell="E13" sqref="E13"/>
    </sheetView>
  </sheetViews>
  <sheetFormatPr defaultRowHeight="14.4" x14ac:dyDescent="0.3"/>
  <cols>
    <col min="1" max="1" width="15" customWidth="1"/>
    <col min="2" max="2" width="39.33203125" customWidth="1"/>
    <col min="3" max="3" width="17.109375" customWidth="1"/>
    <col min="4" max="4" width="16.6640625" customWidth="1"/>
    <col min="5" max="5" width="17.6640625" customWidth="1"/>
    <col min="6" max="10" width="16.6640625" customWidth="1"/>
    <col min="251" max="251" width="35.6640625" customWidth="1"/>
    <col min="252" max="252" width="17.109375" customWidth="1"/>
    <col min="253" max="253" width="13.6640625" customWidth="1"/>
    <col min="254" max="254" width="19.33203125" customWidth="1"/>
    <col min="255" max="256" width="17.44140625" customWidth="1"/>
    <col min="257" max="257" width="22.109375" customWidth="1"/>
    <col min="507" max="507" width="35.6640625" customWidth="1"/>
    <col min="508" max="508" width="17.109375" customWidth="1"/>
    <col min="509" max="509" width="13.6640625" customWidth="1"/>
    <col min="510" max="510" width="19.33203125" customWidth="1"/>
    <col min="511" max="512" width="17.44140625" customWidth="1"/>
    <col min="513" max="513" width="22.109375" customWidth="1"/>
    <col min="763" max="763" width="35.6640625" customWidth="1"/>
    <col min="764" max="764" width="17.109375" customWidth="1"/>
    <col min="765" max="765" width="13.6640625" customWidth="1"/>
    <col min="766" max="766" width="19.33203125" customWidth="1"/>
    <col min="767" max="768" width="17.44140625" customWidth="1"/>
    <col min="769" max="769" width="22.109375" customWidth="1"/>
    <col min="1019" max="1019" width="35.6640625" customWidth="1"/>
    <col min="1020" max="1020" width="17.109375" customWidth="1"/>
    <col min="1021" max="1021" width="13.6640625" customWidth="1"/>
    <col min="1022" max="1022" width="19.33203125" customWidth="1"/>
    <col min="1023" max="1024" width="17.44140625" customWidth="1"/>
    <col min="1025" max="1025" width="22.109375" customWidth="1"/>
    <col min="1275" max="1275" width="35.6640625" customWidth="1"/>
    <col min="1276" max="1276" width="17.109375" customWidth="1"/>
    <col min="1277" max="1277" width="13.6640625" customWidth="1"/>
    <col min="1278" max="1278" width="19.33203125" customWidth="1"/>
    <col min="1279" max="1280" width="17.44140625" customWidth="1"/>
    <col min="1281" max="1281" width="22.109375" customWidth="1"/>
    <col min="1531" max="1531" width="35.6640625" customWidth="1"/>
    <col min="1532" max="1532" width="17.109375" customWidth="1"/>
    <col min="1533" max="1533" width="13.6640625" customWidth="1"/>
    <col min="1534" max="1534" width="19.33203125" customWidth="1"/>
    <col min="1535" max="1536" width="17.44140625" customWidth="1"/>
    <col min="1537" max="1537" width="22.109375" customWidth="1"/>
    <col min="1787" max="1787" width="35.6640625" customWidth="1"/>
    <col min="1788" max="1788" width="17.109375" customWidth="1"/>
    <col min="1789" max="1789" width="13.6640625" customWidth="1"/>
    <col min="1790" max="1790" width="19.33203125" customWidth="1"/>
    <col min="1791" max="1792" width="17.44140625" customWidth="1"/>
    <col min="1793" max="1793" width="22.109375" customWidth="1"/>
    <col min="2043" max="2043" width="35.6640625" customWidth="1"/>
    <col min="2044" max="2044" width="17.109375" customWidth="1"/>
    <col min="2045" max="2045" width="13.6640625" customWidth="1"/>
    <col min="2046" max="2046" width="19.33203125" customWidth="1"/>
    <col min="2047" max="2048" width="17.44140625" customWidth="1"/>
    <col min="2049" max="2049" width="22.109375" customWidth="1"/>
    <col min="2299" max="2299" width="35.6640625" customWidth="1"/>
    <col min="2300" max="2300" width="17.109375" customWidth="1"/>
    <col min="2301" max="2301" width="13.6640625" customWidth="1"/>
    <col min="2302" max="2302" width="19.33203125" customWidth="1"/>
    <col min="2303" max="2304" width="17.44140625" customWidth="1"/>
    <col min="2305" max="2305" width="22.109375" customWidth="1"/>
    <col min="2555" max="2555" width="35.6640625" customWidth="1"/>
    <col min="2556" max="2556" width="17.109375" customWidth="1"/>
    <col min="2557" max="2557" width="13.6640625" customWidth="1"/>
    <col min="2558" max="2558" width="19.33203125" customWidth="1"/>
    <col min="2559" max="2560" width="17.44140625" customWidth="1"/>
    <col min="2561" max="2561" width="22.109375" customWidth="1"/>
    <col min="2811" max="2811" width="35.6640625" customWidth="1"/>
    <col min="2812" max="2812" width="17.109375" customWidth="1"/>
    <col min="2813" max="2813" width="13.6640625" customWidth="1"/>
    <col min="2814" max="2814" width="19.33203125" customWidth="1"/>
    <col min="2815" max="2816" width="17.44140625" customWidth="1"/>
    <col min="2817" max="2817" width="22.109375" customWidth="1"/>
    <col min="3067" max="3067" width="35.6640625" customWidth="1"/>
    <col min="3068" max="3068" width="17.109375" customWidth="1"/>
    <col min="3069" max="3069" width="13.6640625" customWidth="1"/>
    <col min="3070" max="3070" width="19.33203125" customWidth="1"/>
    <col min="3071" max="3072" width="17.44140625" customWidth="1"/>
    <col min="3073" max="3073" width="22.109375" customWidth="1"/>
    <col min="3323" max="3323" width="35.6640625" customWidth="1"/>
    <col min="3324" max="3324" width="17.109375" customWidth="1"/>
    <col min="3325" max="3325" width="13.6640625" customWidth="1"/>
    <col min="3326" max="3326" width="19.33203125" customWidth="1"/>
    <col min="3327" max="3328" width="17.44140625" customWidth="1"/>
    <col min="3329" max="3329" width="22.109375" customWidth="1"/>
    <col min="3579" max="3579" width="35.6640625" customWidth="1"/>
    <col min="3580" max="3580" width="17.109375" customWidth="1"/>
    <col min="3581" max="3581" width="13.6640625" customWidth="1"/>
    <col min="3582" max="3582" width="19.33203125" customWidth="1"/>
    <col min="3583" max="3584" width="17.44140625" customWidth="1"/>
    <col min="3585" max="3585" width="22.109375" customWidth="1"/>
    <col min="3835" max="3835" width="35.6640625" customWidth="1"/>
    <col min="3836" max="3836" width="17.109375" customWidth="1"/>
    <col min="3837" max="3837" width="13.6640625" customWidth="1"/>
    <col min="3838" max="3838" width="19.33203125" customWidth="1"/>
    <col min="3839" max="3840" width="17.44140625" customWidth="1"/>
    <col min="3841" max="3841" width="22.109375" customWidth="1"/>
    <col min="4091" max="4091" width="35.6640625" customWidth="1"/>
    <col min="4092" max="4092" width="17.109375" customWidth="1"/>
    <col min="4093" max="4093" width="13.6640625" customWidth="1"/>
    <col min="4094" max="4094" width="19.33203125" customWidth="1"/>
    <col min="4095" max="4096" width="17.44140625" customWidth="1"/>
    <col min="4097" max="4097" width="22.109375" customWidth="1"/>
    <col min="4347" max="4347" width="35.6640625" customWidth="1"/>
    <col min="4348" max="4348" width="17.109375" customWidth="1"/>
    <col min="4349" max="4349" width="13.6640625" customWidth="1"/>
    <col min="4350" max="4350" width="19.33203125" customWidth="1"/>
    <col min="4351" max="4352" width="17.44140625" customWidth="1"/>
    <col min="4353" max="4353" width="22.109375" customWidth="1"/>
    <col min="4603" max="4603" width="35.6640625" customWidth="1"/>
    <col min="4604" max="4604" width="17.109375" customWidth="1"/>
    <col min="4605" max="4605" width="13.6640625" customWidth="1"/>
    <col min="4606" max="4606" width="19.33203125" customWidth="1"/>
    <col min="4607" max="4608" width="17.44140625" customWidth="1"/>
    <col min="4609" max="4609" width="22.109375" customWidth="1"/>
    <col min="4859" max="4859" width="35.6640625" customWidth="1"/>
    <col min="4860" max="4860" width="17.109375" customWidth="1"/>
    <col min="4861" max="4861" width="13.6640625" customWidth="1"/>
    <col min="4862" max="4862" width="19.33203125" customWidth="1"/>
    <col min="4863" max="4864" width="17.44140625" customWidth="1"/>
    <col min="4865" max="4865" width="22.109375" customWidth="1"/>
    <col min="5115" max="5115" width="35.6640625" customWidth="1"/>
    <col min="5116" max="5116" width="17.109375" customWidth="1"/>
    <col min="5117" max="5117" width="13.6640625" customWidth="1"/>
    <col min="5118" max="5118" width="19.33203125" customWidth="1"/>
    <col min="5119" max="5120" width="17.44140625" customWidth="1"/>
    <col min="5121" max="5121" width="22.109375" customWidth="1"/>
    <col min="5371" max="5371" width="35.6640625" customWidth="1"/>
    <col min="5372" max="5372" width="17.109375" customWidth="1"/>
    <col min="5373" max="5373" width="13.6640625" customWidth="1"/>
    <col min="5374" max="5374" width="19.33203125" customWidth="1"/>
    <col min="5375" max="5376" width="17.44140625" customWidth="1"/>
    <col min="5377" max="5377" width="22.109375" customWidth="1"/>
    <col min="5627" max="5627" width="35.6640625" customWidth="1"/>
    <col min="5628" max="5628" width="17.109375" customWidth="1"/>
    <col min="5629" max="5629" width="13.6640625" customWidth="1"/>
    <col min="5630" max="5630" width="19.33203125" customWidth="1"/>
    <col min="5631" max="5632" width="17.44140625" customWidth="1"/>
    <col min="5633" max="5633" width="22.109375" customWidth="1"/>
    <col min="5883" max="5883" width="35.6640625" customWidth="1"/>
    <col min="5884" max="5884" width="17.109375" customWidth="1"/>
    <col min="5885" max="5885" width="13.6640625" customWidth="1"/>
    <col min="5886" max="5886" width="19.33203125" customWidth="1"/>
    <col min="5887" max="5888" width="17.44140625" customWidth="1"/>
    <col min="5889" max="5889" width="22.109375" customWidth="1"/>
    <col min="6139" max="6139" width="35.6640625" customWidth="1"/>
    <col min="6140" max="6140" width="17.109375" customWidth="1"/>
    <col min="6141" max="6141" width="13.6640625" customWidth="1"/>
    <col min="6142" max="6142" width="19.33203125" customWidth="1"/>
    <col min="6143" max="6144" width="17.44140625" customWidth="1"/>
    <col min="6145" max="6145" width="22.109375" customWidth="1"/>
    <col min="6395" max="6395" width="35.6640625" customWidth="1"/>
    <col min="6396" max="6396" width="17.109375" customWidth="1"/>
    <col min="6397" max="6397" width="13.6640625" customWidth="1"/>
    <col min="6398" max="6398" width="19.33203125" customWidth="1"/>
    <col min="6399" max="6400" width="17.44140625" customWidth="1"/>
    <col min="6401" max="6401" width="22.109375" customWidth="1"/>
    <col min="6651" max="6651" width="35.6640625" customWidth="1"/>
    <col min="6652" max="6652" width="17.109375" customWidth="1"/>
    <col min="6653" max="6653" width="13.6640625" customWidth="1"/>
    <col min="6654" max="6654" width="19.33203125" customWidth="1"/>
    <col min="6655" max="6656" width="17.44140625" customWidth="1"/>
    <col min="6657" max="6657" width="22.109375" customWidth="1"/>
    <col min="6907" max="6907" width="35.6640625" customWidth="1"/>
    <col min="6908" max="6908" width="17.109375" customWidth="1"/>
    <col min="6909" max="6909" width="13.6640625" customWidth="1"/>
    <col min="6910" max="6910" width="19.33203125" customWidth="1"/>
    <col min="6911" max="6912" width="17.44140625" customWidth="1"/>
    <col min="6913" max="6913" width="22.109375" customWidth="1"/>
    <col min="7163" max="7163" width="35.6640625" customWidth="1"/>
    <col min="7164" max="7164" width="17.109375" customWidth="1"/>
    <col min="7165" max="7165" width="13.6640625" customWidth="1"/>
    <col min="7166" max="7166" width="19.33203125" customWidth="1"/>
    <col min="7167" max="7168" width="17.44140625" customWidth="1"/>
    <col min="7169" max="7169" width="22.109375" customWidth="1"/>
    <col min="7419" max="7419" width="35.6640625" customWidth="1"/>
    <col min="7420" max="7420" width="17.109375" customWidth="1"/>
    <col min="7421" max="7421" width="13.6640625" customWidth="1"/>
    <col min="7422" max="7422" width="19.33203125" customWidth="1"/>
    <col min="7423" max="7424" width="17.44140625" customWidth="1"/>
    <col min="7425" max="7425" width="22.109375" customWidth="1"/>
    <col min="7675" max="7675" width="35.6640625" customWidth="1"/>
    <col min="7676" max="7676" width="17.109375" customWidth="1"/>
    <col min="7677" max="7677" width="13.6640625" customWidth="1"/>
    <col min="7678" max="7678" width="19.33203125" customWidth="1"/>
    <col min="7679" max="7680" width="17.44140625" customWidth="1"/>
    <col min="7681" max="7681" width="22.109375" customWidth="1"/>
    <col min="7931" max="7931" width="35.6640625" customWidth="1"/>
    <col min="7932" max="7932" width="17.109375" customWidth="1"/>
    <col min="7933" max="7933" width="13.6640625" customWidth="1"/>
    <col min="7934" max="7934" width="19.33203125" customWidth="1"/>
    <col min="7935" max="7936" width="17.44140625" customWidth="1"/>
    <col min="7937" max="7937" width="22.109375" customWidth="1"/>
    <col min="8187" max="8187" width="35.6640625" customWidth="1"/>
    <col min="8188" max="8188" width="17.109375" customWidth="1"/>
    <col min="8189" max="8189" width="13.6640625" customWidth="1"/>
    <col min="8190" max="8190" width="19.33203125" customWidth="1"/>
    <col min="8191" max="8192" width="17.44140625" customWidth="1"/>
    <col min="8193" max="8193" width="22.109375" customWidth="1"/>
    <col min="8443" max="8443" width="35.6640625" customWidth="1"/>
    <col min="8444" max="8444" width="17.109375" customWidth="1"/>
    <col min="8445" max="8445" width="13.6640625" customWidth="1"/>
    <col min="8446" max="8446" width="19.33203125" customWidth="1"/>
    <col min="8447" max="8448" width="17.44140625" customWidth="1"/>
    <col min="8449" max="8449" width="22.109375" customWidth="1"/>
    <col min="8699" max="8699" width="35.6640625" customWidth="1"/>
    <col min="8700" max="8700" width="17.109375" customWidth="1"/>
    <col min="8701" max="8701" width="13.6640625" customWidth="1"/>
    <col min="8702" max="8702" width="19.33203125" customWidth="1"/>
    <col min="8703" max="8704" width="17.44140625" customWidth="1"/>
    <col min="8705" max="8705" width="22.109375" customWidth="1"/>
    <col min="8955" max="8955" width="35.6640625" customWidth="1"/>
    <col min="8956" max="8956" width="17.109375" customWidth="1"/>
    <col min="8957" max="8957" width="13.6640625" customWidth="1"/>
    <col min="8958" max="8958" width="19.33203125" customWidth="1"/>
    <col min="8959" max="8960" width="17.44140625" customWidth="1"/>
    <col min="8961" max="8961" width="22.109375" customWidth="1"/>
    <col min="9211" max="9211" width="35.6640625" customWidth="1"/>
    <col min="9212" max="9212" width="17.109375" customWidth="1"/>
    <col min="9213" max="9213" width="13.6640625" customWidth="1"/>
    <col min="9214" max="9214" width="19.33203125" customWidth="1"/>
    <col min="9215" max="9216" width="17.44140625" customWidth="1"/>
    <col min="9217" max="9217" width="22.109375" customWidth="1"/>
    <col min="9467" max="9467" width="35.6640625" customWidth="1"/>
    <col min="9468" max="9468" width="17.109375" customWidth="1"/>
    <col min="9469" max="9469" width="13.6640625" customWidth="1"/>
    <col min="9470" max="9470" width="19.33203125" customWidth="1"/>
    <col min="9471" max="9472" width="17.44140625" customWidth="1"/>
    <col min="9473" max="9473" width="22.109375" customWidth="1"/>
    <col min="9723" max="9723" width="35.6640625" customWidth="1"/>
    <col min="9724" max="9724" width="17.109375" customWidth="1"/>
    <col min="9725" max="9725" width="13.6640625" customWidth="1"/>
    <col min="9726" max="9726" width="19.33203125" customWidth="1"/>
    <col min="9727" max="9728" width="17.44140625" customWidth="1"/>
    <col min="9729" max="9729" width="22.109375" customWidth="1"/>
    <col min="9979" max="9979" width="35.6640625" customWidth="1"/>
    <col min="9980" max="9980" width="17.109375" customWidth="1"/>
    <col min="9981" max="9981" width="13.6640625" customWidth="1"/>
    <col min="9982" max="9982" width="19.33203125" customWidth="1"/>
    <col min="9983" max="9984" width="17.44140625" customWidth="1"/>
    <col min="9985" max="9985" width="22.109375" customWidth="1"/>
    <col min="10235" max="10235" width="35.6640625" customWidth="1"/>
    <col min="10236" max="10236" width="17.109375" customWidth="1"/>
    <col min="10237" max="10237" width="13.6640625" customWidth="1"/>
    <col min="10238" max="10238" width="19.33203125" customWidth="1"/>
    <col min="10239" max="10240" width="17.44140625" customWidth="1"/>
    <col min="10241" max="10241" width="22.109375" customWidth="1"/>
    <col min="10491" max="10491" width="35.6640625" customWidth="1"/>
    <col min="10492" max="10492" width="17.109375" customWidth="1"/>
    <col min="10493" max="10493" width="13.6640625" customWidth="1"/>
    <col min="10494" max="10494" width="19.33203125" customWidth="1"/>
    <col min="10495" max="10496" width="17.44140625" customWidth="1"/>
    <col min="10497" max="10497" width="22.109375" customWidth="1"/>
    <col min="10747" max="10747" width="35.6640625" customWidth="1"/>
    <col min="10748" max="10748" width="17.109375" customWidth="1"/>
    <col min="10749" max="10749" width="13.6640625" customWidth="1"/>
    <col min="10750" max="10750" width="19.33203125" customWidth="1"/>
    <col min="10751" max="10752" width="17.44140625" customWidth="1"/>
    <col min="10753" max="10753" width="22.109375" customWidth="1"/>
    <col min="11003" max="11003" width="35.6640625" customWidth="1"/>
    <col min="11004" max="11004" width="17.109375" customWidth="1"/>
    <col min="11005" max="11005" width="13.6640625" customWidth="1"/>
    <col min="11006" max="11006" width="19.33203125" customWidth="1"/>
    <col min="11007" max="11008" width="17.44140625" customWidth="1"/>
    <col min="11009" max="11009" width="22.109375" customWidth="1"/>
    <col min="11259" max="11259" width="35.6640625" customWidth="1"/>
    <col min="11260" max="11260" width="17.109375" customWidth="1"/>
    <col min="11261" max="11261" width="13.6640625" customWidth="1"/>
    <col min="11262" max="11262" width="19.33203125" customWidth="1"/>
    <col min="11263" max="11264" width="17.44140625" customWidth="1"/>
    <col min="11265" max="11265" width="22.109375" customWidth="1"/>
    <col min="11515" max="11515" width="35.6640625" customWidth="1"/>
    <col min="11516" max="11516" width="17.109375" customWidth="1"/>
    <col min="11517" max="11517" width="13.6640625" customWidth="1"/>
    <col min="11518" max="11518" width="19.33203125" customWidth="1"/>
    <col min="11519" max="11520" width="17.44140625" customWidth="1"/>
    <col min="11521" max="11521" width="22.109375" customWidth="1"/>
    <col min="11771" max="11771" width="35.6640625" customWidth="1"/>
    <col min="11772" max="11772" width="17.109375" customWidth="1"/>
    <col min="11773" max="11773" width="13.6640625" customWidth="1"/>
    <col min="11774" max="11774" width="19.33203125" customWidth="1"/>
    <col min="11775" max="11776" width="17.44140625" customWidth="1"/>
    <col min="11777" max="11777" width="22.109375" customWidth="1"/>
    <col min="12027" max="12027" width="35.6640625" customWidth="1"/>
    <col min="12028" max="12028" width="17.109375" customWidth="1"/>
    <col min="12029" max="12029" width="13.6640625" customWidth="1"/>
    <col min="12030" max="12030" width="19.33203125" customWidth="1"/>
    <col min="12031" max="12032" width="17.44140625" customWidth="1"/>
    <col min="12033" max="12033" width="22.109375" customWidth="1"/>
    <col min="12283" max="12283" width="35.6640625" customWidth="1"/>
    <col min="12284" max="12284" width="17.109375" customWidth="1"/>
    <col min="12285" max="12285" width="13.6640625" customWidth="1"/>
    <col min="12286" max="12286" width="19.33203125" customWidth="1"/>
    <col min="12287" max="12288" width="17.44140625" customWidth="1"/>
    <col min="12289" max="12289" width="22.109375" customWidth="1"/>
    <col min="12539" max="12539" width="35.6640625" customWidth="1"/>
    <col min="12540" max="12540" width="17.109375" customWidth="1"/>
    <col min="12541" max="12541" width="13.6640625" customWidth="1"/>
    <col min="12542" max="12542" width="19.33203125" customWidth="1"/>
    <col min="12543" max="12544" width="17.44140625" customWidth="1"/>
    <col min="12545" max="12545" width="22.109375" customWidth="1"/>
    <col min="12795" max="12795" width="35.6640625" customWidth="1"/>
    <col min="12796" max="12796" width="17.109375" customWidth="1"/>
    <col min="12797" max="12797" width="13.6640625" customWidth="1"/>
    <col min="12798" max="12798" width="19.33203125" customWidth="1"/>
    <col min="12799" max="12800" width="17.44140625" customWidth="1"/>
    <col min="12801" max="12801" width="22.109375" customWidth="1"/>
    <col min="13051" max="13051" width="35.6640625" customWidth="1"/>
    <col min="13052" max="13052" width="17.109375" customWidth="1"/>
    <col min="13053" max="13053" width="13.6640625" customWidth="1"/>
    <col min="13054" max="13054" width="19.33203125" customWidth="1"/>
    <col min="13055" max="13056" width="17.44140625" customWidth="1"/>
    <col min="13057" max="13057" width="22.109375" customWidth="1"/>
    <col min="13307" max="13307" width="35.6640625" customWidth="1"/>
    <col min="13308" max="13308" width="17.109375" customWidth="1"/>
    <col min="13309" max="13309" width="13.6640625" customWidth="1"/>
    <col min="13310" max="13310" width="19.33203125" customWidth="1"/>
    <col min="13311" max="13312" width="17.44140625" customWidth="1"/>
    <col min="13313" max="13313" width="22.109375" customWidth="1"/>
    <col min="13563" max="13563" width="35.6640625" customWidth="1"/>
    <col min="13564" max="13564" width="17.109375" customWidth="1"/>
    <col min="13565" max="13565" width="13.6640625" customWidth="1"/>
    <col min="13566" max="13566" width="19.33203125" customWidth="1"/>
    <col min="13567" max="13568" width="17.44140625" customWidth="1"/>
    <col min="13569" max="13569" width="22.109375" customWidth="1"/>
    <col min="13819" max="13819" width="35.6640625" customWidth="1"/>
    <col min="13820" max="13820" width="17.109375" customWidth="1"/>
    <col min="13821" max="13821" width="13.6640625" customWidth="1"/>
    <col min="13822" max="13822" width="19.33203125" customWidth="1"/>
    <col min="13823" max="13824" width="17.44140625" customWidth="1"/>
    <col min="13825" max="13825" width="22.109375" customWidth="1"/>
    <col min="14075" max="14075" width="35.6640625" customWidth="1"/>
    <col min="14076" max="14076" width="17.109375" customWidth="1"/>
    <col min="14077" max="14077" width="13.6640625" customWidth="1"/>
    <col min="14078" max="14078" width="19.33203125" customWidth="1"/>
    <col min="14079" max="14080" width="17.44140625" customWidth="1"/>
    <col min="14081" max="14081" width="22.109375" customWidth="1"/>
    <col min="14331" max="14331" width="35.6640625" customWidth="1"/>
    <col min="14332" max="14332" width="17.109375" customWidth="1"/>
    <col min="14333" max="14333" width="13.6640625" customWidth="1"/>
    <col min="14334" max="14334" width="19.33203125" customWidth="1"/>
    <col min="14335" max="14336" width="17.44140625" customWidth="1"/>
    <col min="14337" max="14337" width="22.109375" customWidth="1"/>
    <col min="14587" max="14587" width="35.6640625" customWidth="1"/>
    <col min="14588" max="14588" width="17.109375" customWidth="1"/>
    <col min="14589" max="14589" width="13.6640625" customWidth="1"/>
    <col min="14590" max="14590" width="19.33203125" customWidth="1"/>
    <col min="14591" max="14592" width="17.44140625" customWidth="1"/>
    <col min="14593" max="14593" width="22.109375" customWidth="1"/>
    <col min="14843" max="14843" width="35.6640625" customWidth="1"/>
    <col min="14844" max="14844" width="17.109375" customWidth="1"/>
    <col min="14845" max="14845" width="13.6640625" customWidth="1"/>
    <col min="14846" max="14846" width="19.33203125" customWidth="1"/>
    <col min="14847" max="14848" width="17.44140625" customWidth="1"/>
    <col min="14849" max="14849" width="22.109375" customWidth="1"/>
    <col min="15099" max="15099" width="35.6640625" customWidth="1"/>
    <col min="15100" max="15100" width="17.109375" customWidth="1"/>
    <col min="15101" max="15101" width="13.6640625" customWidth="1"/>
    <col min="15102" max="15102" width="19.33203125" customWidth="1"/>
    <col min="15103" max="15104" width="17.44140625" customWidth="1"/>
    <col min="15105" max="15105" width="22.109375" customWidth="1"/>
    <col min="15355" max="15355" width="35.6640625" customWidth="1"/>
    <col min="15356" max="15356" width="17.109375" customWidth="1"/>
    <col min="15357" max="15357" width="13.6640625" customWidth="1"/>
    <col min="15358" max="15358" width="19.33203125" customWidth="1"/>
    <col min="15359" max="15360" width="17.44140625" customWidth="1"/>
    <col min="15361" max="15361" width="22.109375" customWidth="1"/>
    <col min="15611" max="15611" width="35.6640625" customWidth="1"/>
    <col min="15612" max="15612" width="17.109375" customWidth="1"/>
    <col min="15613" max="15613" width="13.6640625" customWidth="1"/>
    <col min="15614" max="15614" width="19.33203125" customWidth="1"/>
    <col min="15615" max="15616" width="17.44140625" customWidth="1"/>
    <col min="15617" max="15617" width="22.109375" customWidth="1"/>
    <col min="15867" max="15867" width="35.6640625" customWidth="1"/>
    <col min="15868" max="15868" width="17.109375" customWidth="1"/>
    <col min="15869" max="15869" width="13.6640625" customWidth="1"/>
    <col min="15870" max="15870" width="19.33203125" customWidth="1"/>
    <col min="15871" max="15872" width="17.44140625" customWidth="1"/>
    <col min="15873" max="15873" width="22.109375" customWidth="1"/>
    <col min="16123" max="16123" width="35.6640625" customWidth="1"/>
    <col min="16124" max="16124" width="17.109375" customWidth="1"/>
    <col min="16125" max="16125" width="13.6640625" customWidth="1"/>
    <col min="16126" max="16126" width="19.33203125" customWidth="1"/>
    <col min="16127" max="16128" width="17.44140625" customWidth="1"/>
    <col min="16129" max="16129" width="22.109375" customWidth="1"/>
  </cols>
  <sheetData>
    <row r="1" spans="1:10" s="8" customFormat="1" ht="79.5" customHeight="1" thickBot="1" x14ac:dyDescent="0.35">
      <c r="A1" s="95"/>
      <c r="B1" s="506"/>
      <c r="C1" s="506"/>
      <c r="D1" s="506"/>
      <c r="E1" s="506"/>
      <c r="F1" s="506"/>
      <c r="G1" s="506"/>
      <c r="H1" s="506"/>
      <c r="I1" s="96"/>
      <c r="J1" s="97"/>
    </row>
    <row r="2" spans="1:10" s="73" customFormat="1" ht="13.8" x14ac:dyDescent="0.25">
      <c r="A2" s="507" t="s">
        <v>16</v>
      </c>
      <c r="B2" s="508"/>
      <c r="C2" s="508"/>
      <c r="D2" s="508"/>
      <c r="E2" s="508"/>
      <c r="F2" s="508"/>
      <c r="G2" s="508"/>
      <c r="H2" s="508"/>
      <c r="I2" s="508"/>
      <c r="J2" s="509"/>
    </row>
    <row r="3" spans="1:10" s="73" customFormat="1" ht="13.8" x14ac:dyDescent="0.25">
      <c r="A3" s="510"/>
      <c r="B3" s="511"/>
      <c r="C3" s="511"/>
      <c r="D3" s="511"/>
      <c r="E3" s="511"/>
      <c r="F3" s="511"/>
      <c r="G3" s="511"/>
      <c r="H3" s="511"/>
      <c r="I3" s="511"/>
      <c r="J3" s="512"/>
    </row>
    <row r="4" spans="1:10" s="73" customFormat="1" ht="15.75" customHeight="1" x14ac:dyDescent="0.25">
      <c r="A4" s="513" t="str">
        <f>'Planilha Orçamentária'!A3</f>
        <v>PREFEITURA MUNICIPAL DE SIMONÉSIA - MG</v>
      </c>
      <c r="B4" s="514"/>
      <c r="C4" s="514"/>
      <c r="D4" s="514"/>
      <c r="E4" s="514"/>
      <c r="F4" s="514"/>
      <c r="G4" s="514"/>
      <c r="H4" s="514"/>
      <c r="I4" s="514"/>
      <c r="J4" s="515"/>
    </row>
    <row r="5" spans="1:10" s="73" customFormat="1" ht="24" customHeight="1" x14ac:dyDescent="0.25">
      <c r="A5" s="492" t="str">
        <f>'Planilha Orçamentária'!A4</f>
        <v>OBRA: MELHORAMENTO DE VIA PÚBLICA COM EXECUÇÃO DE CALÇAMENTO EM PISO DE CONCRETO PRÉ-MOLDADO INTERTRAVADO</v>
      </c>
      <c r="B5" s="493"/>
      <c r="C5" s="493"/>
      <c r="D5" s="493"/>
      <c r="E5" s="493"/>
      <c r="F5" s="493"/>
      <c r="G5" s="493"/>
      <c r="H5" s="493"/>
      <c r="I5" s="493"/>
      <c r="J5" s="494"/>
    </row>
    <row r="6" spans="1:10" s="73" customFormat="1" ht="24" customHeight="1" x14ac:dyDescent="0.25">
      <c r="A6" s="492" t="str">
        <f>'Planilha Orçamentária'!A5</f>
        <v>LOCAL: CALÇAMENTO EM PISO DE CONCRETO PRÉ-MOLDADO INTERTRAVADO: MORRO DO MAJOR - SIMONÉSIA - MG</v>
      </c>
      <c r="B6" s="493"/>
      <c r="C6" s="493"/>
      <c r="D6" s="493"/>
      <c r="E6" s="493"/>
      <c r="F6" s="493"/>
      <c r="G6" s="493"/>
      <c r="H6" s="493"/>
      <c r="I6" s="493"/>
      <c r="J6" s="494"/>
    </row>
    <row r="7" spans="1:10" s="73" customFormat="1" ht="16.5" customHeight="1" x14ac:dyDescent="0.25">
      <c r="A7" s="495" t="s">
        <v>110</v>
      </c>
      <c r="B7" s="496"/>
      <c r="C7" s="496"/>
      <c r="D7" s="106" t="s">
        <v>27</v>
      </c>
      <c r="E7" s="107">
        <f>C15</f>
        <v>249998.15335000004</v>
      </c>
      <c r="F7" s="106"/>
      <c r="G7" s="106"/>
      <c r="H7" s="105" t="s">
        <v>81</v>
      </c>
      <c r="I7" s="108" t="str">
        <f>'Planilha Orçamentária'!F4</f>
        <v>DATA:</v>
      </c>
      <c r="J7" s="109">
        <f ca="1">TODAY()</f>
        <v>45972</v>
      </c>
    </row>
    <row r="8" spans="1:10" s="73" customFormat="1" ht="30.75" customHeight="1" x14ac:dyDescent="0.25">
      <c r="A8" s="70" t="s">
        <v>48</v>
      </c>
      <c r="B8" s="91" t="s">
        <v>28</v>
      </c>
      <c r="C8" s="70" t="s">
        <v>46</v>
      </c>
      <c r="D8" s="71" t="s">
        <v>29</v>
      </c>
      <c r="E8" s="72" t="s">
        <v>49</v>
      </c>
      <c r="F8" s="72" t="s">
        <v>50</v>
      </c>
      <c r="G8" s="72" t="s">
        <v>51</v>
      </c>
      <c r="H8" s="72" t="s">
        <v>52</v>
      </c>
      <c r="I8" s="72" t="s">
        <v>53</v>
      </c>
      <c r="J8" s="72" t="s">
        <v>54</v>
      </c>
    </row>
    <row r="9" spans="1:10" s="73" customFormat="1" ht="13.8" x14ac:dyDescent="0.25">
      <c r="A9" s="487" t="str">
        <f>'Planilha Orçamentária'!A10</f>
        <v>1.0</v>
      </c>
      <c r="B9" s="497" t="str">
        <f>'Planilha Orçamentária'!D10</f>
        <v>SERVIÇOS INICIAIS DE OBRA</v>
      </c>
      <c r="C9" s="498">
        <f>'Planilha Orçamentária'!I10</f>
        <v>1441.72</v>
      </c>
      <c r="D9" s="74" t="s">
        <v>17</v>
      </c>
      <c r="E9" s="75">
        <v>1</v>
      </c>
      <c r="F9" s="75">
        <v>0</v>
      </c>
      <c r="G9" s="75">
        <v>0</v>
      </c>
      <c r="H9" s="75">
        <v>0</v>
      </c>
      <c r="I9" s="76">
        <v>0</v>
      </c>
      <c r="J9" s="75">
        <v>0</v>
      </c>
    </row>
    <row r="10" spans="1:10" s="73" customFormat="1" ht="13.8" x14ac:dyDescent="0.25">
      <c r="A10" s="487"/>
      <c r="B10" s="497"/>
      <c r="C10" s="498"/>
      <c r="D10" s="74" t="s">
        <v>18</v>
      </c>
      <c r="E10" s="77">
        <f t="shared" ref="E10:J10" si="0">$C$9*E9</f>
        <v>1441.72</v>
      </c>
      <c r="F10" s="77">
        <f t="shared" si="0"/>
        <v>0</v>
      </c>
      <c r="G10" s="77">
        <f t="shared" si="0"/>
        <v>0</v>
      </c>
      <c r="H10" s="77">
        <f t="shared" si="0"/>
        <v>0</v>
      </c>
      <c r="I10" s="78">
        <f t="shared" si="0"/>
        <v>0</v>
      </c>
      <c r="J10" s="77">
        <f t="shared" si="0"/>
        <v>0</v>
      </c>
    </row>
    <row r="11" spans="1:10" s="73" customFormat="1" ht="13.8" x14ac:dyDescent="0.25">
      <c r="A11" s="487">
        <f>'Planilha Orçamentária'!A13</f>
        <v>2</v>
      </c>
      <c r="B11" s="497" t="str">
        <f>'Planilha Orçamentária'!D13</f>
        <v>CALÇAMENTO EM BLOQUETE SEXTAVADO</v>
      </c>
      <c r="C11" s="498">
        <f>'Planilha Orçamentária'!I13</f>
        <v>155963.35755000002</v>
      </c>
      <c r="D11" s="74" t="s">
        <v>17</v>
      </c>
      <c r="E11" s="75">
        <v>0.1</v>
      </c>
      <c r="F11" s="75">
        <v>0.2</v>
      </c>
      <c r="G11" s="75">
        <v>0.2</v>
      </c>
      <c r="H11" s="75">
        <v>0.2</v>
      </c>
      <c r="I11" s="76">
        <v>0.2</v>
      </c>
      <c r="J11" s="75">
        <v>0.1</v>
      </c>
    </row>
    <row r="12" spans="1:10" s="73" customFormat="1" ht="16.5" customHeight="1" x14ac:dyDescent="0.25">
      <c r="A12" s="487"/>
      <c r="B12" s="497"/>
      <c r="C12" s="498"/>
      <c r="D12" s="74" t="s">
        <v>18</v>
      </c>
      <c r="E12" s="77">
        <f t="shared" ref="E12:J12" si="1">$C$11*E11</f>
        <v>15596.335755000002</v>
      </c>
      <c r="F12" s="77">
        <f t="shared" si="1"/>
        <v>31192.671510000004</v>
      </c>
      <c r="G12" s="77">
        <f t="shared" si="1"/>
        <v>31192.671510000004</v>
      </c>
      <c r="H12" s="77">
        <f t="shared" si="1"/>
        <v>31192.671510000004</v>
      </c>
      <c r="I12" s="78">
        <f t="shared" si="1"/>
        <v>31192.671510000004</v>
      </c>
      <c r="J12" s="77">
        <f t="shared" si="1"/>
        <v>15596.335755000002</v>
      </c>
    </row>
    <row r="13" spans="1:10" s="73" customFormat="1" ht="13.8" x14ac:dyDescent="0.25">
      <c r="A13" s="487">
        <f>'Planilha Orçamentária'!A16</f>
        <v>3</v>
      </c>
      <c r="B13" s="501" t="str">
        <f>'Planilha Orçamentária'!D16</f>
        <v>DRENAGEM PLUVIAL</v>
      </c>
      <c r="C13" s="498">
        <f>'Planilha Orçamentária'!I16</f>
        <v>92593.075800000006</v>
      </c>
      <c r="D13" s="74" t="s">
        <v>17</v>
      </c>
      <c r="E13" s="75">
        <v>0</v>
      </c>
      <c r="F13" s="75">
        <v>0.2</v>
      </c>
      <c r="G13" s="75">
        <v>0.2</v>
      </c>
      <c r="H13" s="75">
        <v>0.2</v>
      </c>
      <c r="I13" s="76">
        <v>0.2</v>
      </c>
      <c r="J13" s="75">
        <v>0.2</v>
      </c>
    </row>
    <row r="14" spans="1:10" s="73" customFormat="1" ht="13.8" x14ac:dyDescent="0.25">
      <c r="A14" s="487"/>
      <c r="B14" s="501"/>
      <c r="C14" s="498"/>
      <c r="D14" s="74" t="s">
        <v>18</v>
      </c>
      <c r="E14" s="77">
        <f t="shared" ref="E14:J14" si="2">$C$13*E13</f>
        <v>0</v>
      </c>
      <c r="F14" s="77">
        <f t="shared" si="2"/>
        <v>18518.615160000001</v>
      </c>
      <c r="G14" s="77">
        <f t="shared" si="2"/>
        <v>18518.615160000001</v>
      </c>
      <c r="H14" s="77">
        <f t="shared" si="2"/>
        <v>18518.615160000001</v>
      </c>
      <c r="I14" s="78">
        <f t="shared" si="2"/>
        <v>18518.615160000001</v>
      </c>
      <c r="J14" s="77">
        <f t="shared" si="2"/>
        <v>18518.615160000001</v>
      </c>
    </row>
    <row r="15" spans="1:10" s="73" customFormat="1" ht="13.8" x14ac:dyDescent="0.25">
      <c r="A15" s="488" t="s">
        <v>19</v>
      </c>
      <c r="B15" s="489"/>
      <c r="C15" s="499">
        <f>SUM(C9:C14)</f>
        <v>249998.15335000004</v>
      </c>
      <c r="D15" s="70" t="s">
        <v>17</v>
      </c>
      <c r="E15" s="79">
        <f>E16/C15</f>
        <v>6.8152726436929087E-2</v>
      </c>
      <c r="F15" s="79">
        <f t="shared" ref="F15:J15" si="3">F16/$C$15</f>
        <v>0.19884661548040988</v>
      </c>
      <c r="G15" s="79">
        <f t="shared" si="3"/>
        <v>0.19884661548040988</v>
      </c>
      <c r="H15" s="79">
        <f t="shared" si="3"/>
        <v>0.19884661548040988</v>
      </c>
      <c r="I15" s="80">
        <f t="shared" si="3"/>
        <v>0.19884661548040988</v>
      </c>
      <c r="J15" s="79">
        <f t="shared" si="3"/>
        <v>0.13646081164143126</v>
      </c>
    </row>
    <row r="16" spans="1:10" s="73" customFormat="1" ht="13.8" x14ac:dyDescent="0.25">
      <c r="A16" s="490"/>
      <c r="B16" s="491"/>
      <c r="C16" s="500"/>
      <c r="D16" s="70" t="s">
        <v>18</v>
      </c>
      <c r="E16" s="81">
        <f t="shared" ref="E16:J16" si="4">E10+E12+E14</f>
        <v>17038.055755000001</v>
      </c>
      <c r="F16" s="81">
        <f t="shared" si="4"/>
        <v>49711.286670000001</v>
      </c>
      <c r="G16" s="81">
        <f t="shared" si="4"/>
        <v>49711.286670000001</v>
      </c>
      <c r="H16" s="81">
        <f t="shared" si="4"/>
        <v>49711.286670000001</v>
      </c>
      <c r="I16" s="82">
        <f t="shared" si="4"/>
        <v>49711.286670000001</v>
      </c>
      <c r="J16" s="81">
        <f t="shared" si="4"/>
        <v>34114.950915000001</v>
      </c>
    </row>
    <row r="17" spans="1:10" s="73" customFormat="1" ht="13.8" x14ac:dyDescent="0.25">
      <c r="A17" s="98"/>
      <c r="B17" s="94"/>
      <c r="C17" s="83"/>
      <c r="D17" s="83"/>
      <c r="E17" s="83"/>
      <c r="F17" s="83"/>
      <c r="G17" s="83"/>
      <c r="H17" s="83"/>
      <c r="I17" s="84"/>
      <c r="J17" s="99"/>
    </row>
    <row r="18" spans="1:10" s="73" customFormat="1" ht="13.8" x14ac:dyDescent="0.25">
      <c r="A18" s="98"/>
      <c r="B18" s="86"/>
      <c r="C18" s="86"/>
      <c r="D18" s="86"/>
      <c r="E18" s="86"/>
      <c r="F18" s="86"/>
      <c r="G18" s="86"/>
      <c r="H18" s="86"/>
      <c r="I18" s="87"/>
      <c r="J18" s="99"/>
    </row>
    <row r="19" spans="1:10" s="73" customFormat="1" ht="13.8" x14ac:dyDescent="0.25">
      <c r="A19" s="98"/>
      <c r="B19" s="86"/>
      <c r="C19" s="86"/>
      <c r="D19" s="503"/>
      <c r="E19" s="503"/>
      <c r="F19" s="503"/>
      <c r="G19" s="86"/>
      <c r="H19" s="86"/>
      <c r="I19" s="87"/>
      <c r="J19" s="99"/>
    </row>
    <row r="20" spans="1:10" s="73" customFormat="1" ht="13.8" x14ac:dyDescent="0.25">
      <c r="A20" s="98"/>
      <c r="B20" s="86"/>
      <c r="C20" s="86"/>
      <c r="D20" s="505" t="str">
        <f>'Planilha Orçamentária'!D28</f>
        <v>HYURY HYAGO BONIFÁCIO PIRES</v>
      </c>
      <c r="E20" s="505"/>
      <c r="F20" s="505"/>
      <c r="G20" s="86"/>
      <c r="H20" s="86"/>
      <c r="I20" s="87"/>
      <c r="J20" s="99"/>
    </row>
    <row r="21" spans="1:10" s="28" customFormat="1" ht="13.2" x14ac:dyDescent="0.25">
      <c r="A21" s="100"/>
      <c r="B21" s="88"/>
      <c r="C21" s="88"/>
      <c r="D21" s="502" t="str">
        <f>'Planilha Orçamentária'!D29</f>
        <v>ENGENHEIRO CIVIL / CREA/MG Nº 339.428/D</v>
      </c>
      <c r="E21" s="502"/>
      <c r="F21" s="502"/>
      <c r="G21" s="88"/>
      <c r="H21" s="88"/>
      <c r="I21" s="89"/>
      <c r="J21" s="101"/>
    </row>
    <row r="22" spans="1:10" s="28" customFormat="1" ht="13.2" x14ac:dyDescent="0.25">
      <c r="A22" s="100"/>
      <c r="B22" s="90"/>
      <c r="C22" s="90"/>
      <c r="D22" s="221"/>
      <c r="E22" s="221"/>
      <c r="F22" s="221"/>
      <c r="G22" s="90"/>
      <c r="H22" s="90"/>
      <c r="I22" s="89"/>
      <c r="J22" s="101"/>
    </row>
    <row r="23" spans="1:10" s="28" customFormat="1" ht="13.2" x14ac:dyDescent="0.25">
      <c r="A23" s="100"/>
      <c r="B23" s="90"/>
      <c r="C23" s="90"/>
      <c r="D23" s="221"/>
      <c r="E23" s="221"/>
      <c r="F23" s="221"/>
      <c r="G23" s="90"/>
      <c r="H23" s="90"/>
      <c r="I23" s="89"/>
      <c r="J23" s="101"/>
    </row>
    <row r="24" spans="1:10" s="28" customFormat="1" ht="13.2" x14ac:dyDescent="0.25">
      <c r="A24" s="100"/>
      <c r="B24" s="42"/>
      <c r="C24" s="42"/>
      <c r="D24" s="504"/>
      <c r="E24" s="504"/>
      <c r="F24" s="504"/>
      <c r="G24" s="42"/>
      <c r="H24" s="42"/>
      <c r="I24" s="89"/>
      <c r="J24" s="101"/>
    </row>
    <row r="25" spans="1:10" s="73" customFormat="1" ht="13.8" x14ac:dyDescent="0.25">
      <c r="A25" s="98"/>
      <c r="B25" s="85"/>
      <c r="C25" s="85"/>
      <c r="D25" s="505" t="str">
        <f>'Planilha Orçamentária'!D33</f>
        <v>MARINALVA FERREIRA</v>
      </c>
      <c r="E25" s="505"/>
      <c r="F25" s="505"/>
      <c r="G25" s="85"/>
      <c r="H25" s="85"/>
      <c r="I25" s="85"/>
      <c r="J25" s="99"/>
    </row>
    <row r="26" spans="1:10" s="73" customFormat="1" ht="13.8" x14ac:dyDescent="0.25">
      <c r="A26" s="98"/>
      <c r="B26" s="85"/>
      <c r="C26" s="85"/>
      <c r="D26" s="502" t="str">
        <f>'Planilha Orçamentária'!D34</f>
        <v>PREFEITA MUNICIPAL DE SIMONÉSIA</v>
      </c>
      <c r="E26" s="502"/>
      <c r="F26" s="502"/>
      <c r="G26" s="85"/>
      <c r="H26" s="85"/>
      <c r="I26" s="85"/>
      <c r="J26" s="99"/>
    </row>
    <row r="27" spans="1:10" s="73" customFormat="1" ht="13.8" x14ac:dyDescent="0.25">
      <c r="A27" s="98"/>
      <c r="B27" s="85"/>
      <c r="C27" s="85"/>
      <c r="D27" s="85"/>
      <c r="E27" s="85"/>
      <c r="F27" s="85"/>
      <c r="G27" s="85"/>
      <c r="H27" s="85"/>
      <c r="I27" s="85"/>
      <c r="J27" s="99"/>
    </row>
    <row r="28" spans="1:10" s="73" customFormat="1" ht="13.8" x14ac:dyDescent="0.25">
      <c r="A28" s="102"/>
      <c r="B28" s="103"/>
      <c r="C28" s="103"/>
      <c r="D28" s="103"/>
      <c r="E28" s="103"/>
      <c r="F28" s="103"/>
      <c r="G28" s="103"/>
      <c r="H28" s="103"/>
      <c r="I28" s="103"/>
      <c r="J28" s="104"/>
    </row>
  </sheetData>
  <mergeCells count="24">
    <mergeCell ref="B1:H1"/>
    <mergeCell ref="A2:J2"/>
    <mergeCell ref="A3:J3"/>
    <mergeCell ref="A4:J4"/>
    <mergeCell ref="A5:J5"/>
    <mergeCell ref="D26:F26"/>
    <mergeCell ref="D19:F19"/>
    <mergeCell ref="D24:F24"/>
    <mergeCell ref="D20:F20"/>
    <mergeCell ref="D21:F21"/>
    <mergeCell ref="D25:F25"/>
    <mergeCell ref="A11:A12"/>
    <mergeCell ref="A13:A14"/>
    <mergeCell ref="A15:B16"/>
    <mergeCell ref="A6:J6"/>
    <mergeCell ref="A7:C7"/>
    <mergeCell ref="B11:B12"/>
    <mergeCell ref="C11:C12"/>
    <mergeCell ref="C15:C16"/>
    <mergeCell ref="B13:B14"/>
    <mergeCell ref="C13:C14"/>
    <mergeCell ref="A9:A10"/>
    <mergeCell ref="B9:B10"/>
    <mergeCell ref="C9:C10"/>
  </mergeCells>
  <pageMargins left="0.51181102362204722" right="0.51181102362204722" top="0.78740157480314965" bottom="0.78740157480314965" header="0.31496062992125984" footer="0.31496062992125984"/>
  <pageSetup paperSize="9" scale="70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Planilha Orçamentária</vt:lpstr>
      <vt:lpstr>COMP. 01</vt:lpstr>
      <vt:lpstr>BDI</vt:lpstr>
      <vt:lpstr>Memória de Cálculo</vt:lpstr>
      <vt:lpstr>Cronograma F.F.</vt:lpstr>
      <vt:lpstr>BDI!Area_de_impressao</vt:lpstr>
      <vt:lpstr>'Cronograma F.F.'!Area_de_impressao</vt:lpstr>
      <vt:lpstr>'Memória de Cálculo'!Area_de_impressao</vt:lpstr>
      <vt:lpstr>'Planilha Orçamentária'!Area_de_impressao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</dc:creator>
  <cp:lastModifiedBy>Hiury</cp:lastModifiedBy>
  <cp:lastPrinted>2025-07-22T17:09:44Z</cp:lastPrinted>
  <dcterms:created xsi:type="dcterms:W3CDTF">2020-06-03T19:03:36Z</dcterms:created>
  <dcterms:modified xsi:type="dcterms:W3CDTF">2025-11-11T18:59:56Z</dcterms:modified>
</cp:coreProperties>
</file>